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veta\Desktop\KB_Doprava\Pardubice_ Černá za Bory\VŘ_stavební práce\Příloha č. 4 – Soupis stavebních prací - výkaz výměr\"/>
    </mc:Choice>
  </mc:AlternateContent>
  <bookViews>
    <workbookView xWindow="0" yWindow="0" windowWidth="13800" windowHeight="6060" activeTab="1"/>
  </bookViews>
  <sheets>
    <sheet name="Rekapitulace stavby" sheetId="1" r:id="rId1"/>
    <sheet name="SONA6137 - Modernizace po..." sheetId="2" r:id="rId2"/>
  </sheets>
  <definedNames>
    <definedName name="_xlnm.Print_Titles" localSheetId="0">'Rekapitulace stavby'!$85:$85</definedName>
    <definedName name="_xlnm.Print_Titles" localSheetId="1">'SONA6137 - Modernizace po...'!$124:$124</definedName>
    <definedName name="_xlnm.Print_Area" localSheetId="0">'Rekapitulace stavby'!$C$4:$AP$70,'Rekapitulace stavby'!$C$76:$AP$96</definedName>
    <definedName name="_xlnm.Print_Area" localSheetId="1">'SONA6137 - Modernizace po...'!$C$4:$Q$70,'SONA6137 - Modernizace po...'!$C$76:$Q$109,'SONA6137 - Modernizace po...'!$C$115:$Q$224</definedName>
  </definedNames>
  <calcPr calcId="162913"/>
</workbook>
</file>

<file path=xl/calcChain.xml><?xml version="1.0" encoding="utf-8"?>
<calcChain xmlns="http://schemas.openxmlformats.org/spreadsheetml/2006/main">
  <c r="N224" i="2" l="1"/>
  <c r="Y222" i="2"/>
  <c r="BK220" i="2"/>
  <c r="N220" i="2" s="1"/>
  <c r="N98" i="2" s="1"/>
  <c r="W217" i="2"/>
  <c r="BK207" i="2"/>
  <c r="N207" i="2" s="1"/>
  <c r="N94" i="2" s="1"/>
  <c r="BK155" i="2"/>
  <c r="N155" i="2" s="1"/>
  <c r="N90" i="2" s="1"/>
  <c r="AY88" i="1"/>
  <c r="AX88" i="1"/>
  <c r="BI223" i="2"/>
  <c r="BH223" i="2"/>
  <c r="BG223" i="2"/>
  <c r="BF223" i="2"/>
  <c r="BE223" i="2"/>
  <c r="AA223" i="2"/>
  <c r="AA222" i="2" s="1"/>
  <c r="Y223" i="2"/>
  <c r="W223" i="2"/>
  <c r="W222" i="2" s="1"/>
  <c r="BK223" i="2"/>
  <c r="BK222" i="2" s="1"/>
  <c r="N222" i="2" s="1"/>
  <c r="N99" i="2" s="1"/>
  <c r="N223" i="2"/>
  <c r="BI221" i="2"/>
  <c r="BH221" i="2"/>
  <c r="BG221" i="2"/>
  <c r="BF221" i="2"/>
  <c r="AA221" i="2"/>
  <c r="AA220" i="2" s="1"/>
  <c r="AA219" i="2" s="1"/>
  <c r="Y221" i="2"/>
  <c r="Y220" i="2" s="1"/>
  <c r="Y219" i="2" s="1"/>
  <c r="W221" i="2"/>
  <c r="W220" i="2" s="1"/>
  <c r="W219" i="2" s="1"/>
  <c r="BK221" i="2"/>
  <c r="N221" i="2"/>
  <c r="BE221" i="2" s="1"/>
  <c r="BI218" i="2"/>
  <c r="BH218" i="2"/>
  <c r="BG218" i="2"/>
  <c r="BF218" i="2"/>
  <c r="AA218" i="2"/>
  <c r="AA217" i="2" s="1"/>
  <c r="Y218" i="2"/>
  <c r="Y217" i="2" s="1"/>
  <c r="W218" i="2"/>
  <c r="BK218" i="2"/>
  <c r="BK217" i="2" s="1"/>
  <c r="N217" i="2" s="1"/>
  <c r="N96" i="2" s="1"/>
  <c r="N218" i="2"/>
  <c r="BE218" i="2" s="1"/>
  <c r="BI215" i="2"/>
  <c r="BH215" i="2"/>
  <c r="BG215" i="2"/>
  <c r="BF215" i="2"/>
  <c r="AA215" i="2"/>
  <c r="Y215" i="2"/>
  <c r="W215" i="2"/>
  <c r="BK215" i="2"/>
  <c r="N215" i="2"/>
  <c r="BE215" i="2" s="1"/>
  <c r="BI213" i="2"/>
  <c r="BH213" i="2"/>
  <c r="BG213" i="2"/>
  <c r="BF213" i="2"/>
  <c r="BE213" i="2"/>
  <c r="AA213" i="2"/>
  <c r="Y213" i="2"/>
  <c r="W213" i="2"/>
  <c r="BK213" i="2"/>
  <c r="N213" i="2"/>
  <c r="BI212" i="2"/>
  <c r="BH212" i="2"/>
  <c r="BG212" i="2"/>
  <c r="BF212" i="2"/>
  <c r="BE212" i="2"/>
  <c r="AA212" i="2"/>
  <c r="Y212" i="2"/>
  <c r="Y210" i="2" s="1"/>
  <c r="W212" i="2"/>
  <c r="BK212" i="2"/>
  <c r="N212" i="2"/>
  <c r="BI211" i="2"/>
  <c r="BH211" i="2"/>
  <c r="BG211" i="2"/>
  <c r="BF211" i="2"/>
  <c r="BE211" i="2"/>
  <c r="AA211" i="2"/>
  <c r="AA210" i="2" s="1"/>
  <c r="Y211" i="2"/>
  <c r="W211" i="2"/>
  <c r="W210" i="2" s="1"/>
  <c r="BK211" i="2"/>
  <c r="BK210" i="2" s="1"/>
  <c r="N210" i="2" s="1"/>
  <c r="N95" i="2" s="1"/>
  <c r="N211" i="2"/>
  <c r="BI209" i="2"/>
  <c r="BH209" i="2"/>
  <c r="BG209" i="2"/>
  <c r="BF209" i="2"/>
  <c r="AA209" i="2"/>
  <c r="AA207" i="2" s="1"/>
  <c r="Y209" i="2"/>
  <c r="W209" i="2"/>
  <c r="BK209" i="2"/>
  <c r="N209" i="2"/>
  <c r="BE209" i="2" s="1"/>
  <c r="BI208" i="2"/>
  <c r="BH208" i="2"/>
  <c r="BG208" i="2"/>
  <c r="BF208" i="2"/>
  <c r="AA208" i="2"/>
  <c r="Y208" i="2"/>
  <c r="Y207" i="2" s="1"/>
  <c r="W208" i="2"/>
  <c r="W207" i="2" s="1"/>
  <c r="BK208" i="2"/>
  <c r="N208" i="2"/>
  <c r="BE208" i="2" s="1"/>
  <c r="BI205" i="2"/>
  <c r="BH205" i="2"/>
  <c r="BG205" i="2"/>
  <c r="BF205" i="2"/>
  <c r="BE205" i="2"/>
  <c r="AA205" i="2"/>
  <c r="Y205" i="2"/>
  <c r="W205" i="2"/>
  <c r="BK205" i="2"/>
  <c r="N205" i="2"/>
  <c r="BI202" i="2"/>
  <c r="BH202" i="2"/>
  <c r="BG202" i="2"/>
  <c r="BF202" i="2"/>
  <c r="BE202" i="2"/>
  <c r="AA202" i="2"/>
  <c r="Y202" i="2"/>
  <c r="W202" i="2"/>
  <c r="BK202" i="2"/>
  <c r="N202" i="2"/>
  <c r="BI198" i="2"/>
  <c r="BH198" i="2"/>
  <c r="BG198" i="2"/>
  <c r="BF198" i="2"/>
  <c r="BE198" i="2"/>
  <c r="AA198" i="2"/>
  <c r="Y198" i="2"/>
  <c r="W198" i="2"/>
  <c r="BK198" i="2"/>
  <c r="N198" i="2"/>
  <c r="BI194" i="2"/>
  <c r="BH194" i="2"/>
  <c r="BG194" i="2"/>
  <c r="BF194" i="2"/>
  <c r="BE194" i="2"/>
  <c r="AA194" i="2"/>
  <c r="Y194" i="2"/>
  <c r="W194" i="2"/>
  <c r="BK194" i="2"/>
  <c r="N194" i="2"/>
  <c r="BI191" i="2"/>
  <c r="BH191" i="2"/>
  <c r="BG191" i="2"/>
  <c r="BF191" i="2"/>
  <c r="BE191" i="2"/>
  <c r="AA191" i="2"/>
  <c r="Y191" i="2"/>
  <c r="W191" i="2"/>
  <c r="BK191" i="2"/>
  <c r="N191" i="2"/>
  <c r="BI188" i="2"/>
  <c r="BH188" i="2"/>
  <c r="BG188" i="2"/>
  <c r="BF188" i="2"/>
  <c r="BE188" i="2"/>
  <c r="AA188" i="2"/>
  <c r="AA187" i="2" s="1"/>
  <c r="Y188" i="2"/>
  <c r="Y187" i="2" s="1"/>
  <c r="W188" i="2"/>
  <c r="W187" i="2" s="1"/>
  <c r="BK188" i="2"/>
  <c r="BK187" i="2" s="1"/>
  <c r="N187" i="2" s="1"/>
  <c r="N93" i="2" s="1"/>
  <c r="N188" i="2"/>
  <c r="BI186" i="2"/>
  <c r="BH186" i="2"/>
  <c r="BG186" i="2"/>
  <c r="BF186" i="2"/>
  <c r="AA186" i="2"/>
  <c r="Y186" i="2"/>
  <c r="W186" i="2"/>
  <c r="BK186" i="2"/>
  <c r="N186" i="2"/>
  <c r="BE186" i="2" s="1"/>
  <c r="BI185" i="2"/>
  <c r="BH185" i="2"/>
  <c r="BG185" i="2"/>
  <c r="BF185" i="2"/>
  <c r="AA185" i="2"/>
  <c r="Y185" i="2"/>
  <c r="W185" i="2"/>
  <c r="BK185" i="2"/>
  <c r="N185" i="2"/>
  <c r="BE185" i="2" s="1"/>
  <c r="BI184" i="2"/>
  <c r="BH184" i="2"/>
  <c r="BG184" i="2"/>
  <c r="BF184" i="2"/>
  <c r="AA184" i="2"/>
  <c r="Y184" i="2"/>
  <c r="W184" i="2"/>
  <c r="W181" i="2" s="1"/>
  <c r="BK184" i="2"/>
  <c r="N184" i="2"/>
  <c r="BE184" i="2" s="1"/>
  <c r="BI182" i="2"/>
  <c r="BH182" i="2"/>
  <c r="BG182" i="2"/>
  <c r="BF182" i="2"/>
  <c r="AA182" i="2"/>
  <c r="AA181" i="2" s="1"/>
  <c r="Y182" i="2"/>
  <c r="Y181" i="2" s="1"/>
  <c r="W182" i="2"/>
  <c r="BK182" i="2"/>
  <c r="BK181" i="2" s="1"/>
  <c r="N181" i="2" s="1"/>
  <c r="N92" i="2" s="1"/>
  <c r="N182" i="2"/>
  <c r="BE182" i="2" s="1"/>
  <c r="BI178" i="2"/>
  <c r="BH178" i="2"/>
  <c r="BG178" i="2"/>
  <c r="BF178" i="2"/>
  <c r="BE178" i="2"/>
  <c r="AA178" i="2"/>
  <c r="AA177" i="2" s="1"/>
  <c r="Y178" i="2"/>
  <c r="Y177" i="2" s="1"/>
  <c r="W178" i="2"/>
  <c r="W177" i="2" s="1"/>
  <c r="BK178" i="2"/>
  <c r="BK177" i="2" s="1"/>
  <c r="N177" i="2" s="1"/>
  <c r="N91" i="2" s="1"/>
  <c r="N178" i="2"/>
  <c r="BI175" i="2"/>
  <c r="BH175" i="2"/>
  <c r="BG175" i="2"/>
  <c r="BF175" i="2"/>
  <c r="AA175" i="2"/>
  <c r="Y175" i="2"/>
  <c r="W175" i="2"/>
  <c r="BK175" i="2"/>
  <c r="N175" i="2"/>
  <c r="BE175" i="2" s="1"/>
  <c r="BI173" i="2"/>
  <c r="BH173" i="2"/>
  <c r="BG173" i="2"/>
  <c r="BF173" i="2"/>
  <c r="AA173" i="2"/>
  <c r="Y173" i="2"/>
  <c r="W173" i="2"/>
  <c r="BK173" i="2"/>
  <c r="N173" i="2"/>
  <c r="BE173" i="2" s="1"/>
  <c r="BI170" i="2"/>
  <c r="BH170" i="2"/>
  <c r="BG170" i="2"/>
  <c r="BF170" i="2"/>
  <c r="AA170" i="2"/>
  <c r="Y170" i="2"/>
  <c r="W170" i="2"/>
  <c r="BK170" i="2"/>
  <c r="N170" i="2"/>
  <c r="BE170" i="2" s="1"/>
  <c r="BI167" i="2"/>
  <c r="BH167" i="2"/>
  <c r="BG167" i="2"/>
  <c r="BF167" i="2"/>
  <c r="AA167" i="2"/>
  <c r="Y167" i="2"/>
  <c r="W167" i="2"/>
  <c r="BK167" i="2"/>
  <c r="N167" i="2"/>
  <c r="BE167" i="2" s="1"/>
  <c r="BI163" i="2"/>
  <c r="BH163" i="2"/>
  <c r="BG163" i="2"/>
  <c r="BF163" i="2"/>
  <c r="AA163" i="2"/>
  <c r="Y163" i="2"/>
  <c r="W163" i="2"/>
  <c r="BK163" i="2"/>
  <c r="N163" i="2"/>
  <c r="BE163" i="2" s="1"/>
  <c r="BI160" i="2"/>
  <c r="BH160" i="2"/>
  <c r="BG160" i="2"/>
  <c r="BF160" i="2"/>
  <c r="AA160" i="2"/>
  <c r="Y160" i="2"/>
  <c r="W160" i="2"/>
  <c r="BK160" i="2"/>
  <c r="N160" i="2"/>
  <c r="BE160" i="2" s="1"/>
  <c r="BI157" i="2"/>
  <c r="BH157" i="2"/>
  <c r="BG157" i="2"/>
  <c r="BF157" i="2"/>
  <c r="AA157" i="2"/>
  <c r="Y157" i="2"/>
  <c r="W157" i="2"/>
  <c r="BK157" i="2"/>
  <c r="N157" i="2"/>
  <c r="BE157" i="2" s="1"/>
  <c r="BI156" i="2"/>
  <c r="BH156" i="2"/>
  <c r="BG156" i="2"/>
  <c r="BF156" i="2"/>
  <c r="AA156" i="2"/>
  <c r="AA155" i="2" s="1"/>
  <c r="Y156" i="2"/>
  <c r="Y155" i="2" s="1"/>
  <c r="W156" i="2"/>
  <c r="W155" i="2" s="1"/>
  <c r="BK156" i="2"/>
  <c r="N156" i="2"/>
  <c r="BE156" i="2" s="1"/>
  <c r="BI152" i="2"/>
  <c r="BH152" i="2"/>
  <c r="BG152" i="2"/>
  <c r="BF152" i="2"/>
  <c r="AA152" i="2"/>
  <c r="Y152" i="2"/>
  <c r="W152" i="2"/>
  <c r="BK152" i="2"/>
  <c r="N152" i="2"/>
  <c r="BE152" i="2" s="1"/>
  <c r="BI150" i="2"/>
  <c r="BH150" i="2"/>
  <c r="BG150" i="2"/>
  <c r="BF150" i="2"/>
  <c r="BE150" i="2"/>
  <c r="AA150" i="2"/>
  <c r="Y150" i="2"/>
  <c r="W150" i="2"/>
  <c r="BK150" i="2"/>
  <c r="N150" i="2"/>
  <c r="BI149" i="2"/>
  <c r="BH149" i="2"/>
  <c r="BG149" i="2"/>
  <c r="BF149" i="2"/>
  <c r="AA149" i="2"/>
  <c r="Y149" i="2"/>
  <c r="W149" i="2"/>
  <c r="BK149" i="2"/>
  <c r="N149" i="2"/>
  <c r="BE149" i="2" s="1"/>
  <c r="BI146" i="2"/>
  <c r="BH146" i="2"/>
  <c r="BG146" i="2"/>
  <c r="BF146" i="2"/>
  <c r="BE146" i="2"/>
  <c r="AA146" i="2"/>
  <c r="Y146" i="2"/>
  <c r="W146" i="2"/>
  <c r="BK146" i="2"/>
  <c r="N146" i="2"/>
  <c r="BI144" i="2"/>
  <c r="BH144" i="2"/>
  <c r="BG144" i="2"/>
  <c r="BF144" i="2"/>
  <c r="AA144" i="2"/>
  <c r="Y144" i="2"/>
  <c r="W144" i="2"/>
  <c r="BK144" i="2"/>
  <c r="N144" i="2"/>
  <c r="BE144" i="2" s="1"/>
  <c r="BI141" i="2"/>
  <c r="BH141" i="2"/>
  <c r="BG141" i="2"/>
  <c r="BF141" i="2"/>
  <c r="BE141" i="2"/>
  <c r="AA141" i="2"/>
  <c r="Y141" i="2"/>
  <c r="W141" i="2"/>
  <c r="BK141" i="2"/>
  <c r="N141" i="2"/>
  <c r="BI135" i="2"/>
  <c r="BH135" i="2"/>
  <c r="BG135" i="2"/>
  <c r="BF135" i="2"/>
  <c r="BE135" i="2"/>
  <c r="AA135" i="2"/>
  <c r="Y135" i="2"/>
  <c r="W135" i="2"/>
  <c r="BK135" i="2"/>
  <c r="N135" i="2"/>
  <c r="BI134" i="2"/>
  <c r="BH134" i="2"/>
  <c r="BG134" i="2"/>
  <c r="BF134" i="2"/>
  <c r="BE134" i="2"/>
  <c r="AA134" i="2"/>
  <c r="Y134" i="2"/>
  <c r="W134" i="2"/>
  <c r="BK134" i="2"/>
  <c r="N134" i="2"/>
  <c r="BI133" i="2"/>
  <c r="BH133" i="2"/>
  <c r="BG133" i="2"/>
  <c r="BF133" i="2"/>
  <c r="BE133" i="2"/>
  <c r="AA133" i="2"/>
  <c r="Y133" i="2"/>
  <c r="W133" i="2"/>
  <c r="BK133" i="2"/>
  <c r="N133" i="2"/>
  <c r="BI132" i="2"/>
  <c r="BH132" i="2"/>
  <c r="BG132" i="2"/>
  <c r="BF132" i="2"/>
  <c r="BE132" i="2"/>
  <c r="AA132" i="2"/>
  <c r="Y132" i="2"/>
  <c r="W132" i="2"/>
  <c r="BK132" i="2"/>
  <c r="N132" i="2"/>
  <c r="BI131" i="2"/>
  <c r="BH131" i="2"/>
  <c r="BG131" i="2"/>
  <c r="BF131" i="2"/>
  <c r="BE131" i="2"/>
  <c r="AA131" i="2"/>
  <c r="Y131" i="2"/>
  <c r="W131" i="2"/>
  <c r="BK131" i="2"/>
  <c r="N131" i="2"/>
  <c r="BI130" i="2"/>
  <c r="BH130" i="2"/>
  <c r="BG130" i="2"/>
  <c r="BF130" i="2"/>
  <c r="BE130" i="2"/>
  <c r="AA130" i="2"/>
  <c r="Y130" i="2"/>
  <c r="W130" i="2"/>
  <c r="BK130" i="2"/>
  <c r="N130" i="2"/>
  <c r="BI129" i="2"/>
  <c r="BH129" i="2"/>
  <c r="BG129" i="2"/>
  <c r="BF129" i="2"/>
  <c r="BE129" i="2"/>
  <c r="AA129" i="2"/>
  <c r="Y129" i="2"/>
  <c r="W129" i="2"/>
  <c r="BK129" i="2"/>
  <c r="N129" i="2"/>
  <c r="BI128" i="2"/>
  <c r="BH128" i="2"/>
  <c r="BG128" i="2"/>
  <c r="BF128" i="2"/>
  <c r="BE128" i="2"/>
  <c r="AA128" i="2"/>
  <c r="AA127" i="2" s="1"/>
  <c r="Y128" i="2"/>
  <c r="Y127" i="2" s="1"/>
  <c r="Y126" i="2" s="1"/>
  <c r="Y125" i="2" s="1"/>
  <c r="W128" i="2"/>
  <c r="W127" i="2" s="1"/>
  <c r="BK128" i="2"/>
  <c r="BK127" i="2" s="1"/>
  <c r="N128" i="2"/>
  <c r="M122" i="2"/>
  <c r="M121" i="2"/>
  <c r="F121" i="2"/>
  <c r="M119" i="2"/>
  <c r="F119" i="2"/>
  <c r="F117" i="2"/>
  <c r="BI107" i="2"/>
  <c r="BH107" i="2"/>
  <c r="BG107" i="2"/>
  <c r="BF107" i="2"/>
  <c r="BI106" i="2"/>
  <c r="BH106" i="2"/>
  <c r="BG106" i="2"/>
  <c r="BF106" i="2"/>
  <c r="BI105" i="2"/>
  <c r="BH105" i="2"/>
  <c r="BG105" i="2"/>
  <c r="BF105" i="2"/>
  <c r="BI104" i="2"/>
  <c r="BH104" i="2"/>
  <c r="BG104" i="2"/>
  <c r="BF104" i="2"/>
  <c r="BI103" i="2"/>
  <c r="BH103" i="2"/>
  <c r="BG103" i="2"/>
  <c r="BF103" i="2"/>
  <c r="M32" i="2" s="1"/>
  <c r="AW88" i="1" s="1"/>
  <c r="BI102" i="2"/>
  <c r="H35" i="2" s="1"/>
  <c r="BD88" i="1" s="1"/>
  <c r="BD87" i="1" s="1"/>
  <c r="W35" i="1" s="1"/>
  <c r="BH102" i="2"/>
  <c r="H34" i="2" s="1"/>
  <c r="BC88" i="1" s="1"/>
  <c r="BC87" i="1" s="1"/>
  <c r="BG102" i="2"/>
  <c r="H33" i="2" s="1"/>
  <c r="BB88" i="1" s="1"/>
  <c r="BB87" i="1" s="1"/>
  <c r="BF102" i="2"/>
  <c r="H32" i="2" s="1"/>
  <c r="BA88" i="1" s="1"/>
  <c r="BA87" i="1" s="1"/>
  <c r="M83" i="2"/>
  <c r="F83" i="2"/>
  <c r="M82" i="2"/>
  <c r="F82" i="2"/>
  <c r="F80" i="2"/>
  <c r="F78" i="2"/>
  <c r="O14" i="2"/>
  <c r="E14" i="2"/>
  <c r="F122" i="2" s="1"/>
  <c r="O13" i="2"/>
  <c r="O8" i="2"/>
  <c r="M80" i="2" s="1"/>
  <c r="CK94" i="1"/>
  <c r="CJ94" i="1"/>
  <c r="CI94" i="1"/>
  <c r="CC94" i="1"/>
  <c r="CH94" i="1"/>
  <c r="CB94" i="1"/>
  <c r="CG94" i="1"/>
  <c r="CA94" i="1"/>
  <c r="CF94" i="1"/>
  <c r="BZ94" i="1"/>
  <c r="CE94" i="1"/>
  <c r="CK93" i="1"/>
  <c r="CJ93" i="1"/>
  <c r="CI93" i="1"/>
  <c r="CC93" i="1"/>
  <c r="CH93" i="1"/>
  <c r="CB93" i="1"/>
  <c r="CG93" i="1"/>
  <c r="CA93" i="1"/>
  <c r="CF93" i="1"/>
  <c r="BZ93" i="1"/>
  <c r="CE93" i="1"/>
  <c r="CK92" i="1"/>
  <c r="CJ92" i="1"/>
  <c r="CI92" i="1"/>
  <c r="CC92" i="1"/>
  <c r="CH92" i="1"/>
  <c r="CB92" i="1"/>
  <c r="CG92" i="1"/>
  <c r="CA92" i="1"/>
  <c r="CF92" i="1"/>
  <c r="BZ92" i="1"/>
  <c r="CE92" i="1"/>
  <c r="CK91" i="1"/>
  <c r="CJ91" i="1"/>
  <c r="CI91" i="1"/>
  <c r="CH91" i="1"/>
  <c r="CG91" i="1"/>
  <c r="CF91" i="1"/>
  <c r="BZ91" i="1"/>
  <c r="CE91" i="1"/>
  <c r="AM83" i="1"/>
  <c r="L83" i="1"/>
  <c r="AM82" i="1"/>
  <c r="L82" i="1"/>
  <c r="AM80" i="1"/>
  <c r="L80" i="1"/>
  <c r="L78" i="1"/>
  <c r="L77" i="1"/>
  <c r="BK126" i="2" l="1"/>
  <c r="N127" i="2"/>
  <c r="N89" i="2" s="1"/>
  <c r="AX87" i="1"/>
  <c r="W33" i="1"/>
  <c r="AY87" i="1"/>
  <c r="W34" i="1"/>
  <c r="AA126" i="2"/>
  <c r="AA125" i="2" s="1"/>
  <c r="W32" i="1"/>
  <c r="AW87" i="1"/>
  <c r="AK32" i="1" s="1"/>
  <c r="W126" i="2"/>
  <c r="W125" i="2" s="1"/>
  <c r="AU88" i="1" s="1"/>
  <c r="AU87" i="1" s="1"/>
  <c r="BK219" i="2"/>
  <c r="N219" i="2" s="1"/>
  <c r="N97" i="2" s="1"/>
  <c r="BK125" i="2" l="1"/>
  <c r="N125" i="2" s="1"/>
  <c r="N87" i="2" s="1"/>
  <c r="N126" i="2"/>
  <c r="N88" i="2" s="1"/>
  <c r="N107" i="2" l="1"/>
  <c r="BE107" i="2" s="1"/>
  <c r="N105" i="2"/>
  <c r="BE105" i="2" s="1"/>
  <c r="N103" i="2"/>
  <c r="BE103" i="2" s="1"/>
  <c r="M26" i="2"/>
  <c r="N102" i="2"/>
  <c r="N104" i="2"/>
  <c r="BE104" i="2" s="1"/>
  <c r="N106" i="2"/>
  <c r="BE106" i="2" s="1"/>
  <c r="BE102" i="2" l="1"/>
  <c r="N101" i="2"/>
  <c r="M31" i="2" l="1"/>
  <c r="AV88" i="1" s="1"/>
  <c r="AT88" i="1" s="1"/>
  <c r="H31" i="2"/>
  <c r="AZ88" i="1" s="1"/>
  <c r="AZ87" i="1" s="1"/>
  <c r="M27" i="2"/>
  <c r="L109" i="2"/>
  <c r="AS88" i="1" l="1"/>
  <c r="AS87" i="1" s="1"/>
  <c r="M29" i="2"/>
  <c r="AV87" i="1"/>
  <c r="AT87" i="1" l="1"/>
  <c r="AG88" i="1"/>
  <c r="L37" i="2"/>
  <c r="AG87" i="1" l="1"/>
  <c r="AN88" i="1"/>
  <c r="AG92" i="1" l="1"/>
  <c r="AG91" i="1"/>
  <c r="AN87" i="1"/>
  <c r="AK26" i="1"/>
  <c r="AG94" i="1"/>
  <c r="AG93" i="1"/>
  <c r="AV94" i="1" l="1"/>
  <c r="BY94" i="1" s="1"/>
  <c r="AN94" i="1"/>
  <c r="CD94" i="1"/>
  <c r="AG90" i="1"/>
  <c r="AV91" i="1"/>
  <c r="BY91" i="1" s="1"/>
  <c r="CD91" i="1"/>
  <c r="W31" i="1" s="1"/>
  <c r="CD93" i="1"/>
  <c r="AV93" i="1"/>
  <c r="BY93" i="1" s="1"/>
  <c r="CD92" i="1"/>
  <c r="AV92" i="1"/>
  <c r="BY92" i="1" s="1"/>
  <c r="AK31" i="1" l="1"/>
  <c r="AN91" i="1"/>
  <c r="AN92" i="1"/>
  <c r="AN93" i="1"/>
  <c r="AK27" i="1"/>
  <c r="AK29" i="1" s="1"/>
  <c r="AK37" i="1" s="1"/>
  <c r="AG96" i="1"/>
  <c r="AN90" i="1" l="1"/>
  <c r="AN96" i="1" s="1"/>
</calcChain>
</file>

<file path=xl/sharedStrings.xml><?xml version="1.0" encoding="utf-8"?>
<sst xmlns="http://schemas.openxmlformats.org/spreadsheetml/2006/main" count="1338" uniqueCount="350">
  <si>
    <t>2012</t>
  </si>
  <si>
    <t>List obsahuje:</t>
  </si>
  <si>
    <t>1) Souhrnný list stavby</t>
  </si>
  <si>
    <t>2) Rekapitulace objektů</t>
  </si>
  <si>
    <t>2.0</t>
  </si>
  <si>
    <t>ZAMOK</t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</si>
  <si>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</si>
  <si>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</si>
  <si>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</si>
  <si>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</si>
  <si>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</si>
  <si>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</si>
  <si>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SOUHRNNÝ LIST STAVBY</t>
  </si>
  <si>
    <t>v ---  níže se nacházejí doplnkové a pomocné údaje k sestavám  --- v</t>
  </si>
  <si>
    <t>Návod na vyplnění</t>
  </si>
  <si>
    <t>Kód:</t>
  </si>
  <si>
    <t>SONA6137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</si>
  <si>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případe potřeby poznámku (ta je v skrytém sloupci)</t>
  </si>
  <si>
    <t>Stavba:</t>
  </si>
  <si>
    <t>Modernizace povrchu plochy pro krátkodobé skladování kontejnerů</t>
  </si>
  <si>
    <t>JKSO:</t>
  </si>
  <si>
    <t/>
  </si>
  <si>
    <t>CC-CZ:</t>
  </si>
  <si>
    <t>Místo:</t>
  </si>
  <si>
    <t xml:space="preserve"> </t>
  </si>
  <si>
    <t>Datum:</t>
  </si>
  <si>
    <t>17. 5. 2017</t>
  </si>
  <si>
    <t>Objednatel:</t>
  </si>
  <si>
    <t>IČ:</t>
  </si>
  <si>
    <t>T-PORT s.r.o.Praha 7</t>
  </si>
  <si>
    <t>DIČ:</t>
  </si>
  <si>
    <t>Zhotovitel:</t>
  </si>
  <si>
    <t>Vyplň údaj</t>
  </si>
  <si>
    <t>Projektant:</t>
  </si>
  <si>
    <t>NOZA s.r.o.Kladno</t>
  </si>
  <si>
    <t>True</t>
  </si>
  <si>
    <t>Zpracovatel:</t>
  </si>
  <si>
    <t>Neubauerová Soňa, SK-Projekt Ostrov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</si>
  <si>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</si>
  <si>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</si>
  <si>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</si>
  <si>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</si>
  <si>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</si>
  <si>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</si>
  <si>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</si>
  <si>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</si>
  <si>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</si>
  <si>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</si>
  <si>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</si>
  <si>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</si>
  <si>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</si>
  <si>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</si>
  <si>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</si>
  <si>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</si>
  <si>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</si>
  <si>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</si>
  <si>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</si>
  <si>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</si>
  <si>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</si>
  <si>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</si>
  <si>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</si>
  <si>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</si>
  <si>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</si>
  <si>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</si>
  <si>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</si>
  <si>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</si>
  <si>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</si>
  <si>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</si>
  <si>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</si>
  <si>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</si>
  <si>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</si>
  <si>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</si>
  <si>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</si>
  <si>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</si>
  <si>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</si>
  <si>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</si>
  <si>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</si>
  <si>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</si>
  <si>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</si>
  <si>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IMPORT</t>
  </si>
  <si>
    <t>{746ab745-45e6-4ab6-9344-24f5de8a3cb3}</t>
  </si>
  <si>
    <t>{00000000-0000-0000-0000-000000000000}</t>
  </si>
  <si>
    <t>/</t>
  </si>
  <si>
    <t>1</t>
  </si>
  <si>
    <t>###NOINSERT###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</si>
  <si>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</si>
  <si>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</si>
  <si>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</si>
  <si>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</si>
  <si>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</si>
  <si>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</si>
  <si>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</si>
  <si>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</si>
  <si>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</si>
  <si>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</si>
  <si>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</si>
  <si>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</si>
  <si>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</si>
  <si>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</si>
  <si>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2</t>
  </si>
  <si>
    <t>KRYCÍ LIST ROZPOČTU</t>
  </si>
  <si>
    <t>Náklady z rozpočtu</t>
  </si>
  <si>
    <t>REKAPITULACE ROZPOČTU</t>
  </si>
  <si>
    <t>Kód - Popis</t>
  </si>
  <si>
    <t>Cena celkem [CZK]</t>
  </si>
  <si>
    <t>1) Náklady z rozpočtu</t>
  </si>
  <si>
    <t>-1</t>
  </si>
  <si>
    <t>HSV - Práce a dodávky HSV</t>
  </si>
  <si>
    <t xml:space="preserve">    1 - Zemní práce</t>
  </si>
  <si>
    <t xml:space="preserve">    11 - Zemní práce - přípravné a přidružené práce</t>
  </si>
  <si>
    <t xml:space="preserve">    2 - Zakládání</t>
  </si>
  <si>
    <t xml:space="preserve">    3 - Svislé a kompletní konstrukce</t>
  </si>
  <si>
    <t xml:space="preserve">    5 - Komunikace pozemní</t>
  </si>
  <si>
    <t xml:space="preserve">    8 - Trubní vedení</t>
  </si>
  <si>
    <t xml:space="preserve">    91 - Doplňující konstrukce a práce pozemních komunikací, letišť a ploch</t>
  </si>
  <si>
    <t xml:space="preserve">    99 - Přesuny hmot a suti</t>
  </si>
  <si>
    <t>M - Práce a dodávky M</t>
  </si>
  <si>
    <t xml:space="preserve">    OSV - Veřejné osvětlení</t>
  </si>
  <si>
    <t>VRN - Vedlejší rozpočtové náklady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</si>
  <si>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</si>
  <si>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</si>
  <si>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</si>
  <si>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</si>
  <si>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</si>
  <si>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</si>
  <si>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</t>
  </si>
  <si>
    <t>Kompletační činnost</t>
  </si>
  <si>
    <t>KOMPLETACNA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</si>
  <si>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</si>
  <si>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</si>
  <si>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</si>
  <si>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</si>
  <si>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</si>
  <si>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</si>
  <si>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</si>
  <si>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</si>
  <si>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</si>
  <si>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</si>
  <si>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</si>
  <si>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</si>
  <si>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</si>
  <si>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</si>
  <si>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</si>
  <si>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</si>
  <si>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111201102</t>
  </si>
  <si>
    <t>Odstranění křovin a stromů průměru kmene do 100 mm i s kořeny z celkové plochy přes 1000 do 10000 m2</t>
  </si>
  <si>
    <t>m2</t>
  </si>
  <si>
    <t>4</t>
  </si>
  <si>
    <t>1452109382</t>
  </si>
  <si>
    <t>162301501</t>
  </si>
  <si>
    <t>Vodorovné přemístění křovin do 5 km D kmene do 100 mm</t>
  </si>
  <si>
    <t>-502568172</t>
  </si>
  <si>
    <t>3</t>
  </si>
  <si>
    <t>112101103</t>
  </si>
  <si>
    <t>Kácení stromů listnatých D kmene do 700 mm</t>
  </si>
  <si>
    <t>kus</t>
  </si>
  <si>
    <t>191578811</t>
  </si>
  <si>
    <t>112201103</t>
  </si>
  <si>
    <t>Odstranění pařezů D do 700 mm</t>
  </si>
  <si>
    <t>29115965</t>
  </si>
  <si>
    <t>5</t>
  </si>
  <si>
    <t>162301403</t>
  </si>
  <si>
    <t>Vodorovné přemístění větví stromů listnatých do 5 km D kmene do 700 mm</t>
  </si>
  <si>
    <t>458421033</t>
  </si>
  <si>
    <t>6</t>
  </si>
  <si>
    <t>162301413</t>
  </si>
  <si>
    <t>Vodorovné přemístění kmenů stromů listnatých do 5 km D kmene do 700 mm</t>
  </si>
  <si>
    <t>1280772982</t>
  </si>
  <si>
    <t>7</t>
  </si>
  <si>
    <t>162301423</t>
  </si>
  <si>
    <t>Vodorovné přemístění pařezů do 5 km D do 700 mm</t>
  </si>
  <si>
    <t>-1126136964</t>
  </si>
  <si>
    <t>8</t>
  </si>
  <si>
    <t>122202203</t>
  </si>
  <si>
    <t>Odkopávky a prokopávky nezapažené pro silnice objemu do 5000 m3 v hornině tř. 3</t>
  </si>
  <si>
    <t>m3</t>
  </si>
  <si>
    <t>179762003</t>
  </si>
  <si>
    <t>výkop pod rozebranými panely s podkl.vrstvou</t>
  </si>
  <si>
    <t>VV</t>
  </si>
  <si>
    <t>4500*0,35</t>
  </si>
  <si>
    <t>výkop mimo rozebrané panely</t>
  </si>
  <si>
    <t>(5115-4500)*0,8</t>
  </si>
  <si>
    <t>Součet</t>
  </si>
  <si>
    <t>9</t>
  </si>
  <si>
    <t>132201202</t>
  </si>
  <si>
    <t>Hloubení rýh š do 2000 mm v hornině tř. 3 objemu do 1000 m3</t>
  </si>
  <si>
    <t>-1234772138</t>
  </si>
  <si>
    <t>výkop pro podsyp gabionové zdi</t>
  </si>
  <si>
    <t>64*(0,2*0,25+0,3*0,4+(0,25+0,40)/2*1,5)-0,08</t>
  </si>
  <si>
    <t>10</t>
  </si>
  <si>
    <t>162701105</t>
  </si>
  <si>
    <t>Vodorovné přemístění do 10000 m výkopku/sypaniny z horniny tř. 1 až 4</t>
  </si>
  <si>
    <t>422025982</t>
  </si>
  <si>
    <t>2067+42</t>
  </si>
  <si>
    <t>11</t>
  </si>
  <si>
    <t>162701109</t>
  </si>
  <si>
    <t>Příplatek k vodorovnému přemístění výkopku/sypaniny z horniny tř. 1 až 4 za každých dalších 1000 m přes 10000 m</t>
  </si>
  <si>
    <t>-562295469</t>
  </si>
  <si>
    <t>odvoz výkopu na skládku do 15km</t>
  </si>
  <si>
    <t>2109*5</t>
  </si>
  <si>
    <t>12</t>
  </si>
  <si>
    <t>171201201</t>
  </si>
  <si>
    <t>Uložení sypaniny na skládky</t>
  </si>
  <si>
    <t>116476084</t>
  </si>
  <si>
    <t>13</t>
  </si>
  <si>
    <t>171201211</t>
  </si>
  <si>
    <t>Poplatek za uložení odpadu ze sypaniny na skládce (skládkovné)</t>
  </si>
  <si>
    <t>t</t>
  </si>
  <si>
    <t>301021524</t>
  </si>
  <si>
    <t>2109,0*1,7</t>
  </si>
  <si>
    <t>14</t>
  </si>
  <si>
    <t>181951102</t>
  </si>
  <si>
    <t>Úprava pláně v hornině tř. 1 až 4 se zhutněním</t>
  </si>
  <si>
    <t>-2061958077</t>
  </si>
  <si>
    <t>pod zpevnění</t>
  </si>
  <si>
    <t>5115</t>
  </si>
  <si>
    <t>1131062R1</t>
  </si>
  <si>
    <t>Rozebrání vozovek ze silničních dílců vč.všech doplňkových prací, s naložením na dopravní prostředek</t>
  </si>
  <si>
    <t>-1779005063</t>
  </si>
  <si>
    <t>16</t>
  </si>
  <si>
    <t>113107223</t>
  </si>
  <si>
    <t>Odstranění podkladu plochy přes 200 m2 z kameniva drceného tl 300 mm</t>
  </si>
  <si>
    <t>2011672486</t>
  </si>
  <si>
    <t>podklad pod panely</t>
  </si>
  <si>
    <t>4500</t>
  </si>
  <si>
    <t>17</t>
  </si>
  <si>
    <t>997221551</t>
  </si>
  <si>
    <t>Vodorovná doprava suti ze sypkých materiálů do 1 km</t>
  </si>
  <si>
    <t>2078960663</t>
  </si>
  <si>
    <t>podkladní vrstvy</t>
  </si>
  <si>
    <t>1980</t>
  </si>
  <si>
    <t>18</t>
  </si>
  <si>
    <t>997221559</t>
  </si>
  <si>
    <t>Příplatek za každý další 1 km u vodorovné dopravy suti ze sypkých materiálů</t>
  </si>
  <si>
    <t>1774639466</t>
  </si>
  <si>
    <t>celkem 15km</t>
  </si>
  <si>
    <t>podkladní kamenivo</t>
  </si>
  <si>
    <t>1980*14</t>
  </si>
  <si>
    <t>19</t>
  </si>
  <si>
    <t>997221571</t>
  </si>
  <si>
    <t>Vodorovná doprava vybouraných hmot do 1 km</t>
  </si>
  <si>
    <t>706632698</t>
  </si>
  <si>
    <t>vybourané panely</t>
  </si>
  <si>
    <t>1836</t>
  </si>
  <si>
    <t>20</t>
  </si>
  <si>
    <t>997221579</t>
  </si>
  <si>
    <t>Příplatek za každý 1 km u vodorovné dopravy vybouraných hmot</t>
  </si>
  <si>
    <t>-221100337</t>
  </si>
  <si>
    <t>1836*14</t>
  </si>
  <si>
    <t>997221825</t>
  </si>
  <si>
    <t>Poplatek za uložení železobetonového odpadu na skládce (skládkovné)</t>
  </si>
  <si>
    <t>942553286</t>
  </si>
  <si>
    <t>22</t>
  </si>
  <si>
    <t>997221855</t>
  </si>
  <si>
    <t>Poplatek za uložení odpadu z kameniva na skládce (skládkovné)</t>
  </si>
  <si>
    <t>1052937454</t>
  </si>
  <si>
    <t>23</t>
  </si>
  <si>
    <t>271532212</t>
  </si>
  <si>
    <t>Podsyp pod základové konstrukce se zhutněním z hrubého kameniva frakce až 32 mm</t>
  </si>
  <si>
    <t>520349924</t>
  </si>
  <si>
    <t>pod gabionovou zeď</t>
  </si>
  <si>
    <t>24</t>
  </si>
  <si>
    <t>334214521</t>
  </si>
  <si>
    <t>Zdivo nadzákladové opěrných zdí z lomového kamene do drátěných gabionů na sucho</t>
  </si>
  <si>
    <t>-2073847944</t>
  </si>
  <si>
    <t>64*(1,5*0,5+1*0,5*2)</t>
  </si>
  <si>
    <t>25</t>
  </si>
  <si>
    <t>348000001</t>
  </si>
  <si>
    <t>Oplocení průmyslové z dílců včetně sloupků do betonových patek - montáž a dodávka</t>
  </si>
  <si>
    <t>m</t>
  </si>
  <si>
    <t>1473733460</t>
  </si>
  <si>
    <t>26</t>
  </si>
  <si>
    <t>348000002</t>
  </si>
  <si>
    <t>Posuvná průmyslová brána šířky 12m - montáž a dodávka</t>
  </si>
  <si>
    <t>-2110520575</t>
  </si>
  <si>
    <t>27</t>
  </si>
  <si>
    <t>388000001</t>
  </si>
  <si>
    <t>Chránička pro kabely KOPOHALF 0611/2 - montáž a dodávka</t>
  </si>
  <si>
    <t>309329566</t>
  </si>
  <si>
    <t>28</t>
  </si>
  <si>
    <t>564861111</t>
  </si>
  <si>
    <t>Podklad ze štěrkodrtě ŠD tl 200 mm</t>
  </si>
  <si>
    <t>2106497034</t>
  </si>
  <si>
    <t>konstrukce manipulační plochy</t>
  </si>
  <si>
    <t>29</t>
  </si>
  <si>
    <t>564962111</t>
  </si>
  <si>
    <t>Podklad z mechanicky zpevněného kameniva MZK tl 200 mm</t>
  </si>
  <si>
    <t>2012183586</t>
  </si>
  <si>
    <t>30</t>
  </si>
  <si>
    <t>567122112</t>
  </si>
  <si>
    <t>Podklad ze směsi stmelené cementem SC C 8/10 (KSC I) tl 130 mm</t>
  </si>
  <si>
    <t>978147143</t>
  </si>
  <si>
    <t>celkem tl.130+140mm = 270mm</t>
  </si>
  <si>
    <t>31</t>
  </si>
  <si>
    <t>567122113</t>
  </si>
  <si>
    <t>Podklad ze směsi stmelené cementem SC C 8/10 (KSC I) tl 140 mm</t>
  </si>
  <si>
    <t>16867007</t>
  </si>
  <si>
    <t>32</t>
  </si>
  <si>
    <t>596212313</t>
  </si>
  <si>
    <t>Kladení zámkové dlažby pozemních komunikací tl 100 mm skupiny A pl přes 300 m2 do lože</t>
  </si>
  <si>
    <t>1537251350</t>
  </si>
  <si>
    <t>33</t>
  </si>
  <si>
    <t>M</t>
  </si>
  <si>
    <t>592452200</t>
  </si>
  <si>
    <t>dlažba zámková IČKO přírodní tl.10 cm</t>
  </si>
  <si>
    <t>979991808</t>
  </si>
  <si>
    <t>5115*1,01+0,85</t>
  </si>
  <si>
    <t>34</t>
  </si>
  <si>
    <t>899231111</t>
  </si>
  <si>
    <t>Výšková úprava uličního vstupu nebo vpusti do 200 mm - mříže</t>
  </si>
  <si>
    <t>-1721605910</t>
  </si>
  <si>
    <t>35</t>
  </si>
  <si>
    <t>899331111</t>
  </si>
  <si>
    <t>Výšková úprava uličního vstupu nebo vpusti do 200 mm - poklopu</t>
  </si>
  <si>
    <t>1407287665</t>
  </si>
  <si>
    <t>36</t>
  </si>
  <si>
    <t>910000001</t>
  </si>
  <si>
    <t>Ochrana stávající rozvodové skříně</t>
  </si>
  <si>
    <t>kpl</t>
  </si>
  <si>
    <t>472539326</t>
  </si>
  <si>
    <t>37</t>
  </si>
  <si>
    <t>916131213</t>
  </si>
  <si>
    <t>Osazení silničního obrubníku betonového stojatého s boční opěrou do lože z betonu prostého</t>
  </si>
  <si>
    <t>1767556377</t>
  </si>
  <si>
    <t>38</t>
  </si>
  <si>
    <t>592174650</t>
  </si>
  <si>
    <t>obrubník betonový silniční Standard 100x15x25 cm</t>
  </si>
  <si>
    <t>2089583158</t>
  </si>
  <si>
    <t>(227-14)*1,01+0,87</t>
  </si>
  <si>
    <t>39</t>
  </si>
  <si>
    <t>592174680</t>
  </si>
  <si>
    <t>obrubník betonový silniční nájezdový Standard 100x15x15 cm</t>
  </si>
  <si>
    <t>-1781998854</t>
  </si>
  <si>
    <t>14*1,01+0,86</t>
  </si>
  <si>
    <t>40</t>
  </si>
  <si>
    <t>998223011</t>
  </si>
  <si>
    <t>Přesun hmot pro pozemní komunikace s krytem dlážděným</t>
  </si>
  <si>
    <t>1363497805</t>
  </si>
  <si>
    <t>41</t>
  </si>
  <si>
    <t>741000001</t>
  </si>
  <si>
    <t>Odstranění stávajícího nefunkčního veřejného osvětlení vč.likvidace</t>
  </si>
  <si>
    <t>kč</t>
  </si>
  <si>
    <t>64</t>
  </si>
  <si>
    <t>203985198</t>
  </si>
  <si>
    <t>42</t>
  </si>
  <si>
    <t>090000001</t>
  </si>
  <si>
    <t>Sdružená sazba - vytýčení, zařízení staveniště, připojení na sítě...</t>
  </si>
  <si>
    <t>-1665154414</t>
  </si>
  <si>
    <t>VP - Vícepráce</t>
  </si>
  <si>
    <t>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</si>
</sst>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%"/>
    <numFmt numFmtId="165" formatCode="dd\.mm\.yyyy"/>
    <numFmt numFmtId="166" formatCode="#,##0.00000"/>
  </numFmts>
  <fonts count="41" x14ac:knownFonts="1">
    <font>
      <sz val="8"/>
      <name val="Trebuchet MS"/>
      <family val="2"/>
    </font>
    <font>
      <sz val="8"/>
      <color rgb="FF969696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11"/>
      <name val="Trebuchet MS"/>
      <family val="2"/>
      <charset val="238"/>
    </font>
    <font>
      <sz val="12"/>
      <color rgb="FF003366"/>
      <name val="Trebuchet MS"/>
      <family val="2"/>
      <charset val="238"/>
    </font>
    <font>
      <sz val="10"/>
      <color rgb="FF003366"/>
      <name val="Trebuchet MS"/>
      <family val="2"/>
      <charset val="238"/>
    </font>
    <font>
      <sz val="8"/>
      <color rgb="FF003366"/>
      <name val="Trebuchet MS"/>
      <family val="2"/>
      <charset val="238"/>
    </font>
    <font>
      <sz val="8"/>
      <color rgb="FF800080"/>
      <name val="Trebuchet MS"/>
      <family val="2"/>
      <charset val="238"/>
    </font>
    <font>
      <sz val="8"/>
      <color rgb="FF505050"/>
      <name val="Trebuchet MS"/>
      <family val="2"/>
      <charset val="238"/>
    </font>
    <font>
      <sz val="8"/>
      <color rgb="FFFF0000"/>
      <name val="Trebuchet MS"/>
      <family val="2"/>
      <charset val="238"/>
    </font>
    <font>
      <sz val="8"/>
      <color rgb="FFFAE682"/>
      <name val="Trebuchet MS"/>
      <family val="2"/>
      <charset val="238"/>
    </font>
    <font>
      <sz val="10"/>
      <name val="Trebuchet MS"/>
      <family val="2"/>
      <charset val="238"/>
    </font>
    <font>
      <sz val="10"/>
      <color rgb="FF960000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sz val="8"/>
      <color rgb="FF3366FF"/>
      <name val="Trebuchet MS"/>
      <family val="2"/>
      <charset val="238"/>
    </font>
    <font>
      <b/>
      <sz val="16"/>
      <name val="Trebuchet MS"/>
      <family val="2"/>
      <charset val="238"/>
    </font>
    <font>
      <b/>
      <sz val="12"/>
      <color rgb="FF969696"/>
      <name val="Trebuchet MS"/>
      <family val="2"/>
      <charset val="238"/>
    </font>
    <font>
      <sz val="9"/>
      <color rgb="FF969696"/>
      <name val="Trebuchet MS"/>
      <family val="2"/>
      <charset val="238"/>
    </font>
    <font>
      <b/>
      <sz val="8"/>
      <color rgb="FF969696"/>
      <name val="Trebuchet MS"/>
      <family val="2"/>
      <charset val="238"/>
    </font>
    <font>
      <sz val="10"/>
      <color rgb="FF464646"/>
      <name val="Trebuchet MS"/>
      <family val="2"/>
      <charset val="238"/>
    </font>
    <font>
      <b/>
      <sz val="10"/>
      <name val="Trebuchet MS"/>
      <family val="2"/>
      <charset val="238"/>
    </font>
    <font>
      <b/>
      <sz val="10"/>
      <color rgb="FF464646"/>
      <name val="Trebuchet MS"/>
      <family val="2"/>
      <charset val="238"/>
    </font>
    <font>
      <sz val="10"/>
      <color rgb="FF969696"/>
      <name val="Trebuchet MS"/>
      <family val="2"/>
      <charset val="238"/>
    </font>
    <font>
      <b/>
      <sz val="9"/>
      <name val="Trebuchet MS"/>
      <family val="2"/>
      <charset val="238"/>
    </font>
    <font>
      <sz val="12"/>
      <color rgb="FF969696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Trebuchet MS"/>
      <family val="2"/>
      <charset val="238"/>
    </font>
    <font>
      <sz val="11"/>
      <color rgb="FF003366"/>
      <name val="Trebuchet MS"/>
      <family val="2"/>
      <charset val="238"/>
    </font>
    <font>
      <sz val="11"/>
      <color rgb="FF969696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b/>
      <sz val="8"/>
      <color rgb="FF800000"/>
      <name val="Trebuchet MS"/>
      <family val="2"/>
      <charset val="238"/>
    </font>
    <font>
      <sz val="9"/>
      <color rgb="FF000000"/>
      <name val="Trebuchet MS"/>
      <family val="2"/>
      <charset val="238"/>
    </font>
    <font>
      <sz val="8"/>
      <color rgb="FF960000"/>
      <name val="Trebuchet MS"/>
      <family val="2"/>
      <charset val="238"/>
    </font>
    <font>
      <b/>
      <sz val="8"/>
      <name val="Trebuchet MS"/>
      <family val="2"/>
      <charset val="238"/>
    </font>
    <font>
      <sz val="8"/>
      <color rgb="FF800080"/>
      <name val="Trebuchet MS"/>
      <family val="2"/>
      <charset val="238"/>
    </font>
    <font>
      <sz val="8"/>
      <color rgb="FFFF0000"/>
      <name val="Trebuchet MS"/>
      <family val="2"/>
      <charset val="238"/>
    </font>
    <font>
      <i/>
      <sz val="8"/>
      <color rgb="FF0000FF"/>
      <name val="Trebuchet MS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96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2" borderId="0" xfId="0" applyFont="1" applyFill="1" applyAlignment="1" applyProtection="1">
      <alignment horizontal="left" vertical="center"/>
    </xf>
    <xf numFmtId="0" fontId="12" fillId="2" borderId="0" xfId="0" applyFont="1" applyFill="1" applyAlignment="1" applyProtection="1">
      <alignment vertical="center"/>
    </xf>
    <xf numFmtId="0" fontId="13" fillId="2" borderId="0" xfId="0" applyFont="1" applyFill="1" applyAlignment="1" applyProtection="1">
      <alignment horizontal="left" vertical="center"/>
    </xf>
    <xf numFmtId="0" fontId="14" fillId="2" borderId="0" xfId="1" applyFont="1" applyFill="1" applyAlignment="1" applyProtection="1">
      <alignment vertical="center"/>
    </xf>
    <xf numFmtId="0" fontId="0" fillId="2" borderId="0" xfId="0" applyFill="1"/>
    <xf numFmtId="0" fontId="11" fillId="2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0" fillId="0" borderId="0" xfId="0" applyBorder="1" applyProtection="1"/>
    <xf numFmtId="0" fontId="18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18" fillId="0" borderId="0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Protection="1"/>
    <xf numFmtId="0" fontId="20" fillId="0" borderId="0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21" fillId="0" borderId="7" xfId="0" applyFont="1" applyBorder="1" applyAlignment="1" applyProtection="1">
      <alignment horizontal="left" vertical="center"/>
    </xf>
    <xf numFmtId="0" fontId="0" fillId="0" borderId="7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8" xfId="0" applyFont="1" applyFill="1" applyBorder="1" applyAlignment="1" applyProtection="1">
      <alignment horizontal="left" vertical="center"/>
    </xf>
    <xf numFmtId="0" fontId="0" fillId="5" borderId="9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center" vertical="center"/>
    </xf>
    <xf numFmtId="0" fontId="22" fillId="0" borderId="11" xfId="0" applyFont="1" applyBorder="1" applyAlignment="1" applyProtection="1">
      <alignment horizontal="left"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Border="1" applyProtection="1"/>
    <xf numFmtId="0" fontId="0" fillId="0" borderId="15" xfId="0" applyBorder="1" applyProtection="1"/>
    <xf numFmtId="0" fontId="23" fillId="0" borderId="16" xfId="0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vertical="center"/>
    </xf>
    <xf numFmtId="0" fontId="23" fillId="0" borderId="17" xfId="0" applyFont="1" applyBorder="1" applyAlignment="1" applyProtection="1">
      <alignment horizontal="left" vertical="center"/>
    </xf>
    <xf numFmtId="0" fontId="0" fillId="0" borderId="18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0" fontId="24" fillId="0" borderId="0" xfId="0" applyFont="1" applyBorder="1" applyAlignment="1" applyProtection="1">
      <alignment vertical="center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5" xfId="0" applyFont="1" applyBorder="1" applyAlignment="1" applyProtection="1">
      <alignment vertical="center"/>
    </xf>
    <xf numFmtId="0" fontId="0" fillId="6" borderId="9" xfId="0" applyFont="1" applyFill="1" applyBorder="1" applyAlignment="1" applyProtection="1">
      <alignment vertical="center"/>
    </xf>
    <xf numFmtId="0" fontId="18" fillId="0" borderId="22" xfId="0" applyFont="1" applyBorder="1" applyAlignment="1" applyProtection="1">
      <alignment horizontal="center" vertical="center" wrapText="1"/>
    </xf>
    <xf numFmtId="0" fontId="18" fillId="0" borderId="23" xfId="0" applyFont="1" applyBorder="1" applyAlignment="1" applyProtection="1">
      <alignment horizontal="center" vertical="center" wrapText="1"/>
    </xf>
    <xf numFmtId="0" fontId="18" fillId="0" borderId="24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26" fillId="0" borderId="0" xfId="0" applyFont="1" applyBorder="1" applyAlignment="1" applyProtection="1">
      <alignment horizontal="left" vertical="center"/>
    </xf>
    <xf numFmtId="0" fontId="26" fillId="0" borderId="0" xfId="0" applyFont="1" applyBorder="1" applyAlignment="1" applyProtection="1">
      <alignment vertical="center"/>
    </xf>
    <xf numFmtId="4" fontId="25" fillId="0" borderId="14" xfId="0" applyNumberFormat="1" applyFont="1" applyBorder="1" applyAlignment="1" applyProtection="1">
      <alignment vertical="center"/>
    </xf>
    <xf numFmtId="4" fontId="25" fillId="0" borderId="0" xfId="0" applyNumberFormat="1" applyFont="1" applyBorder="1" applyAlignment="1" applyProtection="1">
      <alignment vertical="center"/>
    </xf>
    <xf numFmtId="166" fontId="25" fillId="0" borderId="0" xfId="0" applyNumberFormat="1" applyFont="1" applyBorder="1" applyAlignment="1" applyProtection="1">
      <alignment vertical="center"/>
    </xf>
    <xf numFmtId="4" fontId="25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4" fillId="0" borderId="4" xfId="0" applyFont="1" applyBorder="1" applyAlignment="1" applyProtection="1">
      <alignment vertical="center"/>
    </xf>
    <xf numFmtId="0" fontId="28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vertical="center"/>
    </xf>
    <xf numFmtId="4" fontId="30" fillId="0" borderId="16" xfId="0" applyNumberFormat="1" applyFont="1" applyBorder="1" applyAlignment="1" applyProtection="1">
      <alignment vertical="center"/>
    </xf>
    <xf numFmtId="4" fontId="30" fillId="0" borderId="17" xfId="0" applyNumberFormat="1" applyFont="1" applyBorder="1" applyAlignment="1" applyProtection="1">
      <alignment vertical="center"/>
    </xf>
    <xf numFmtId="166" fontId="30" fillId="0" borderId="17" xfId="0" applyNumberFormat="1" applyFont="1" applyBorder="1" applyAlignment="1" applyProtection="1">
      <alignment vertical="center"/>
    </xf>
    <xf numFmtId="4" fontId="30" fillId="0" borderId="18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164" fontId="23" fillId="4" borderId="11" xfId="0" applyNumberFormat="1" applyFont="1" applyFill="1" applyBorder="1" applyAlignment="1" applyProtection="1">
      <alignment horizontal="center" vertical="center"/>
      <protection locked="0"/>
    </xf>
    <xf numFmtId="0" fontId="23" fillId="4" borderId="12" xfId="0" applyFont="1" applyFill="1" applyBorder="1" applyAlignment="1" applyProtection="1">
      <alignment horizontal="center" vertical="center"/>
      <protection locked="0"/>
    </xf>
    <xf numFmtId="4" fontId="23" fillId="0" borderId="13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164" fontId="23" fillId="4" borderId="14" xfId="0" applyNumberFormat="1" applyFont="1" applyFill="1" applyBorder="1" applyAlignment="1" applyProtection="1">
      <alignment horizontal="center" vertical="center"/>
      <protection locked="0"/>
    </xf>
    <xf numFmtId="0" fontId="23" fillId="4" borderId="0" xfId="0" applyFont="1" applyFill="1" applyBorder="1" applyAlignment="1" applyProtection="1">
      <alignment horizontal="center" vertical="center"/>
      <protection locked="0"/>
    </xf>
    <xf numFmtId="4" fontId="23" fillId="0" borderId="15" xfId="0" applyNumberFormat="1" applyFont="1" applyBorder="1" applyAlignment="1" applyProtection="1">
      <alignment vertical="center"/>
    </xf>
    <xf numFmtId="164" fontId="23" fillId="4" borderId="16" xfId="0" applyNumberFormat="1" applyFont="1" applyFill="1" applyBorder="1" applyAlignment="1" applyProtection="1">
      <alignment horizontal="center" vertical="center"/>
      <protection locked="0"/>
    </xf>
    <xf numFmtId="0" fontId="23" fillId="4" borderId="17" xfId="0" applyFont="1" applyFill="1" applyBorder="1" applyAlignment="1" applyProtection="1">
      <alignment horizontal="center" vertical="center"/>
      <protection locked="0"/>
    </xf>
    <xf numFmtId="4" fontId="23" fillId="0" borderId="18" xfId="0" applyNumberFormat="1" applyFont="1" applyBorder="1" applyAlignment="1" applyProtection="1">
      <alignment vertical="center"/>
    </xf>
    <xf numFmtId="0" fontId="26" fillId="6" borderId="0" xfId="0" applyFont="1" applyFill="1" applyBorder="1" applyAlignment="1" applyProtection="1">
      <alignment horizontal="left" vertical="center"/>
    </xf>
    <xf numFmtId="0" fontId="0" fillId="6" borderId="0" xfId="0" applyFont="1" applyFill="1" applyBorder="1" applyAlignment="1" applyProtection="1">
      <alignment vertical="center"/>
    </xf>
    <xf numFmtId="0" fontId="0" fillId="2" borderId="0" xfId="0" applyFill="1" applyProtection="1"/>
    <xf numFmtId="0" fontId="12" fillId="0" borderId="0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right" vertical="center"/>
    </xf>
    <xf numFmtId="0" fontId="3" fillId="6" borderId="8" xfId="0" applyFont="1" applyFill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right" vertical="center"/>
    </xf>
    <xf numFmtId="0" fontId="3" fillId="6" borderId="9" xfId="0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0" xfId="0" applyFont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0" fillId="0" borderId="25" xfId="0" applyFont="1" applyBorder="1" applyAlignment="1" applyProtection="1">
      <alignment vertical="center"/>
    </xf>
    <xf numFmtId="0" fontId="18" fillId="0" borderId="25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23" fillId="0" borderId="15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</xf>
    <xf numFmtId="0" fontId="23" fillId="0" borderId="18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 wrapText="1"/>
    </xf>
    <xf numFmtId="0" fontId="2" fillId="6" borderId="22" xfId="0" applyFont="1" applyFill="1" applyBorder="1" applyAlignment="1" applyProtection="1">
      <alignment horizontal="center" vertical="center" wrapText="1"/>
    </xf>
    <xf numFmtId="0" fontId="2" fillId="6" borderId="23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 applyProtection="1">
      <alignment horizontal="center" vertical="center" wrapText="1"/>
    </xf>
    <xf numFmtId="166" fontId="35" fillId="0" borderId="12" xfId="0" applyNumberFormat="1" applyFont="1" applyBorder="1" applyAlignment="1" applyProtection="1"/>
    <xf numFmtId="166" fontId="35" fillId="0" borderId="13" xfId="0" applyNumberFormat="1" applyFont="1" applyBorder="1" applyAlignment="1" applyProtection="1"/>
    <xf numFmtId="4" fontId="36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7" fillId="0" borderId="5" xfId="0" applyFont="1" applyBorder="1" applyAlignment="1" applyProtection="1"/>
    <xf numFmtId="0" fontId="7" fillId="0" borderId="14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Border="1" applyAlignment="1" applyProtection="1">
      <alignment horizontal="left"/>
    </xf>
    <xf numFmtId="0" fontId="0" fillId="0" borderId="25" xfId="0" applyFont="1" applyBorder="1" applyAlignment="1" applyProtection="1">
      <alignment horizontal="center" vertical="center"/>
    </xf>
    <xf numFmtId="49" fontId="0" fillId="0" borderId="25" xfId="0" applyNumberFormat="1" applyFont="1" applyBorder="1" applyAlignment="1" applyProtection="1">
      <alignment horizontal="left" vertical="center" wrapText="1"/>
    </xf>
    <xf numFmtId="0" fontId="0" fillId="0" borderId="25" xfId="0" applyFont="1" applyBorder="1" applyAlignment="1" applyProtection="1">
      <alignment horizontal="center" vertical="center" wrapText="1"/>
    </xf>
    <xf numFmtId="4" fontId="0" fillId="0" borderId="25" xfId="0" applyNumberFormat="1" applyFont="1" applyBorder="1" applyAlignment="1" applyProtection="1">
      <alignment vertical="center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37" fillId="0" borderId="0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left" vertical="center"/>
    </xf>
    <xf numFmtId="4" fontId="9" fillId="0" borderId="0" xfId="0" applyNumberFormat="1" applyFont="1" applyBorder="1" applyAlignment="1" applyProtection="1">
      <alignment vertical="center"/>
    </xf>
    <xf numFmtId="0" fontId="9" fillId="0" borderId="5" xfId="0" applyFont="1" applyBorder="1" applyAlignment="1" applyProtection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38" fillId="0" borderId="0" xfId="0" applyFont="1" applyBorder="1" applyAlignment="1" applyProtection="1">
      <alignment horizontal="left" vertical="center"/>
    </xf>
    <xf numFmtId="4" fontId="10" fillId="0" borderId="0" xfId="0" applyNumberFormat="1" applyFont="1" applyBorder="1" applyAlignment="1" applyProtection="1">
      <alignment vertical="center"/>
    </xf>
    <xf numFmtId="0" fontId="10" fillId="0" borderId="5" xfId="0" applyFont="1" applyBorder="1" applyAlignment="1" applyProtection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9" fillId="0" borderId="25" xfId="0" applyFont="1" applyBorder="1" applyAlignment="1" applyProtection="1">
      <alignment horizontal="center" vertical="center"/>
    </xf>
    <xf numFmtId="49" fontId="39" fillId="0" borderId="25" xfId="0" applyNumberFormat="1" applyFont="1" applyBorder="1" applyAlignment="1" applyProtection="1">
      <alignment horizontal="left" vertical="center" wrapText="1"/>
    </xf>
    <xf numFmtId="0" fontId="39" fillId="0" borderId="25" xfId="0" applyFont="1" applyBorder="1" applyAlignment="1" applyProtection="1">
      <alignment horizontal="center" vertical="center" wrapText="1"/>
    </xf>
    <xf numFmtId="4" fontId="39" fillId="0" borderId="25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4" fontId="26" fillId="6" borderId="0" xfId="0" applyNumberFormat="1" applyFont="1" applyFill="1" applyBorder="1" applyAlignment="1" applyProtection="1">
      <alignment vertical="center"/>
    </xf>
    <xf numFmtId="0" fontId="15" fillId="3" borderId="0" xfId="0" applyFont="1" applyFill="1" applyAlignment="1">
      <alignment horizontal="center" vertical="center"/>
    </xf>
    <xf numFmtId="0" fontId="0" fillId="0" borderId="0" xfId="0"/>
    <xf numFmtId="0" fontId="6" fillId="4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horizontal="left" vertical="center"/>
    </xf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 applyProtection="1">
      <alignment vertical="center"/>
    </xf>
    <xf numFmtId="0" fontId="2" fillId="6" borderId="8" xfId="0" applyFont="1" applyFill="1" applyBorder="1" applyAlignment="1" applyProtection="1">
      <alignment horizontal="center" vertical="center"/>
    </xf>
    <xf numFmtId="0" fontId="2" fillId="6" borderId="9" xfId="0" applyFont="1" applyFill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left" vertical="center"/>
    </xf>
    <xf numFmtId="4" fontId="29" fillId="0" borderId="0" xfId="0" applyNumberFormat="1" applyFont="1" applyBorder="1" applyAlignment="1" applyProtection="1">
      <alignment vertical="center"/>
    </xf>
    <xf numFmtId="0" fontId="29" fillId="0" borderId="0" xfId="0" applyFont="1" applyBorder="1" applyAlignment="1" applyProtection="1">
      <alignment vertical="center"/>
    </xf>
    <xf numFmtId="0" fontId="28" fillId="0" borderId="0" xfId="0" applyFont="1" applyBorder="1" applyAlignment="1" applyProtection="1">
      <alignment horizontal="left" vertical="center" wrapText="1"/>
    </xf>
    <xf numFmtId="4" fontId="26" fillId="0" borderId="0" xfId="0" applyNumberFormat="1" applyFont="1" applyBorder="1" applyAlignment="1" applyProtection="1">
      <alignment horizontal="right" vertical="center"/>
    </xf>
    <xf numFmtId="0" fontId="16" fillId="0" borderId="0" xfId="0" applyFont="1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0" fillId="5" borderId="9" xfId="0" applyFont="1" applyFill="1" applyBorder="1" applyAlignment="1" applyProtection="1">
      <alignment vertical="center"/>
    </xf>
    <xf numFmtId="4" fontId="3" fillId="5" borderId="9" xfId="0" applyNumberFormat="1" applyFont="1" applyFill="1" applyBorder="1" applyAlignment="1" applyProtection="1">
      <alignment vertical="center"/>
    </xf>
    <xf numFmtId="0" fontId="0" fillId="5" borderId="10" xfId="0" applyFont="1" applyFill="1" applyBorder="1" applyAlignment="1" applyProtection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12" fillId="0" borderId="0" xfId="0" applyNumberFormat="1" applyFont="1" applyBorder="1" applyAlignment="1" applyProtection="1">
      <alignment vertical="center"/>
    </xf>
    <xf numFmtId="4" fontId="21" fillId="0" borderId="7" xfId="0" applyNumberFormat="1" applyFont="1" applyBorder="1" applyAlignment="1" applyProtection="1">
      <alignment vertical="center"/>
    </xf>
    <xf numFmtId="0" fontId="0" fillId="0" borderId="7" xfId="0" applyFont="1" applyBorder="1" applyAlignment="1" applyProtection="1">
      <alignment vertical="center"/>
    </xf>
    <xf numFmtId="4" fontId="6" fillId="0" borderId="23" xfId="0" applyNumberFormat="1" applyFont="1" applyBorder="1" applyAlignment="1" applyProtection="1"/>
    <xf numFmtId="4" fontId="6" fillId="0" borderId="23" xfId="0" applyNumberFormat="1" applyFont="1" applyBorder="1" applyAlignment="1" applyProtection="1">
      <alignment vertical="center"/>
    </xf>
    <xf numFmtId="4" fontId="6" fillId="0" borderId="17" xfId="0" applyNumberFormat="1" applyFont="1" applyBorder="1" applyAlignment="1" applyProtection="1"/>
    <xf numFmtId="4" fontId="6" fillId="0" borderId="17" xfId="0" applyNumberFormat="1" applyFont="1" applyBorder="1" applyAlignment="1" applyProtection="1">
      <alignment vertical="center"/>
    </xf>
    <xf numFmtId="4" fontId="5" fillId="0" borderId="12" xfId="0" applyNumberFormat="1" applyFont="1" applyBorder="1" applyAlignment="1" applyProtection="1"/>
    <xf numFmtId="4" fontId="5" fillId="0" borderId="12" xfId="0" applyNumberFormat="1" applyFont="1" applyBorder="1" applyAlignment="1" applyProtection="1">
      <alignment vertical="center"/>
    </xf>
    <xf numFmtId="4" fontId="5" fillId="0" borderId="23" xfId="0" applyNumberFormat="1" applyFont="1" applyBorder="1" applyAlignment="1" applyProtection="1"/>
    <xf numFmtId="4" fontId="5" fillId="0" borderId="23" xfId="0" applyNumberFormat="1" applyFont="1" applyBorder="1" applyAlignment="1" applyProtection="1">
      <alignment vertical="center"/>
    </xf>
    <xf numFmtId="0" fontId="14" fillId="2" borderId="0" xfId="1" applyFont="1" applyFill="1" applyAlignment="1" applyProtection="1">
      <alignment horizontal="center" vertical="center"/>
    </xf>
    <xf numFmtId="0" fontId="9" fillId="0" borderId="12" xfId="0" applyFont="1" applyBorder="1" applyAlignment="1" applyProtection="1">
      <alignment horizontal="left" vertical="center" wrapText="1"/>
    </xf>
    <xf numFmtId="0" fontId="9" fillId="0" borderId="12" xfId="0" applyFont="1" applyBorder="1" applyAlignment="1" applyProtection="1">
      <alignment vertical="center"/>
    </xf>
    <xf numFmtId="0" fontId="0" fillId="0" borderId="25" xfId="0" applyFont="1" applyBorder="1" applyAlignment="1" applyProtection="1">
      <alignment horizontal="left" vertical="center" wrapText="1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0" fillId="4" borderId="25" xfId="0" applyNumberFormat="1" applyFont="1" applyFill="1" applyBorder="1" applyAlignment="1" applyProtection="1">
      <alignment vertical="center"/>
    </xf>
    <xf numFmtId="4" fontId="0" fillId="0" borderId="25" xfId="0" applyNumberFormat="1" applyFont="1" applyBorder="1" applyAlignment="1" applyProtection="1">
      <alignment vertical="center"/>
    </xf>
    <xf numFmtId="0" fontId="39" fillId="0" borderId="25" xfId="0" applyFont="1" applyBorder="1" applyAlignment="1" applyProtection="1">
      <alignment horizontal="left" vertical="center" wrapText="1"/>
    </xf>
    <xf numFmtId="4" fontId="39" fillId="4" borderId="25" xfId="0" applyNumberFormat="1" applyFont="1" applyFill="1" applyBorder="1" applyAlignment="1" applyProtection="1">
      <alignment vertical="center"/>
      <protection locked="0"/>
    </xf>
    <xf numFmtId="4" fontId="39" fillId="4" borderId="25" xfId="0" applyNumberFormat="1" applyFont="1" applyFill="1" applyBorder="1" applyAlignment="1" applyProtection="1">
      <alignment vertical="center"/>
    </xf>
    <xf numFmtId="4" fontId="39" fillId="0" borderId="25" xfId="0" applyNumberFormat="1" applyFont="1" applyBorder="1" applyAlignment="1" applyProtection="1">
      <alignment vertical="center"/>
    </xf>
    <xf numFmtId="0" fontId="37" fillId="0" borderId="12" xfId="0" applyFont="1" applyBorder="1" applyAlignment="1" applyProtection="1">
      <alignment horizontal="left" vertical="center" wrapText="1"/>
    </xf>
    <xf numFmtId="0" fontId="8" fillId="0" borderId="12" xfId="0" applyFont="1" applyBorder="1" applyAlignment="1" applyProtection="1">
      <alignment vertical="center"/>
    </xf>
    <xf numFmtId="0" fontId="37" fillId="0" borderId="0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vertical="center"/>
    </xf>
    <xf numFmtId="0" fontId="38" fillId="0" borderId="0" xfId="0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vertical="center"/>
    </xf>
    <xf numFmtId="0" fontId="2" fillId="6" borderId="23" xfId="0" applyFont="1" applyFill="1" applyBorder="1" applyAlignment="1" applyProtection="1">
      <alignment horizontal="center" vertical="center" wrapText="1"/>
    </xf>
    <xf numFmtId="0" fontId="34" fillId="6" borderId="23" xfId="0" applyFont="1" applyFill="1" applyBorder="1" applyAlignment="1" applyProtection="1">
      <alignment horizontal="center" vertical="center" wrapText="1"/>
    </xf>
    <xf numFmtId="0" fontId="2" fillId="6" borderId="24" xfId="0" applyFont="1" applyFill="1" applyBorder="1" applyAlignment="1" applyProtection="1">
      <alignment horizontal="center" vertical="center" wrapText="1"/>
    </xf>
    <xf numFmtId="4" fontId="26" fillId="0" borderId="12" xfId="0" applyNumberFormat="1" applyFont="1" applyBorder="1" applyAlignment="1" applyProtection="1"/>
    <xf numFmtId="4" fontId="3" fillId="0" borderId="12" xfId="0" applyNumberFormat="1" applyFont="1" applyBorder="1" applyAlignment="1" applyProtection="1">
      <alignment vertical="center"/>
    </xf>
    <xf numFmtId="4" fontId="5" fillId="0" borderId="0" xfId="0" applyNumberFormat="1" applyFont="1" applyBorder="1" applyAlignment="1" applyProtection="1"/>
    <xf numFmtId="4" fontId="5" fillId="0" borderId="0" xfId="0" applyNumberFormat="1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165" fontId="2" fillId="0" borderId="0" xfId="0" applyNumberFormat="1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4" fontId="32" fillId="0" borderId="0" xfId="0" applyNumberFormat="1" applyFont="1" applyBorder="1" applyAlignment="1" applyProtection="1">
      <alignment vertical="center"/>
    </xf>
    <xf numFmtId="4" fontId="33" fillId="0" borderId="0" xfId="0" applyNumberFormat="1" applyFont="1" applyBorder="1" applyAlignment="1" applyProtection="1">
      <alignment vertical="center"/>
    </xf>
    <xf numFmtId="0" fontId="2" fillId="6" borderId="0" xfId="0" applyFont="1" applyFill="1" applyBorder="1" applyAlignment="1" applyProtection="1">
      <alignment horizontal="center" vertical="center"/>
    </xf>
    <xf numFmtId="0" fontId="0" fillId="6" borderId="0" xfId="0" applyFont="1" applyFill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4" fontId="3" fillId="6" borderId="9" xfId="0" applyNumberFormat="1" applyFont="1" applyFill="1" applyBorder="1" applyAlignment="1" applyProtection="1">
      <alignment vertical="center"/>
    </xf>
    <xf numFmtId="4" fontId="3" fillId="6" borderId="10" xfId="0" applyNumberFormat="1" applyFont="1" applyFill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7"/>
  <sheetViews>
    <sheetView showGridLines="0" workbookViewId="0">
      <pane ySplit="1" topLeftCell="A84" activePane="bottomLeft" state="frozen"/>
      <selection pane="bottomLeft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33" width="2.1640625" customWidth="1"/>
    <col min="34" max="34" width="2.83203125" customWidth="1"/>
    <col min="35" max="37" width="2.1640625" customWidth="1"/>
    <col min="38" max="38" width="7.1640625" customWidth="1"/>
    <col min="39" max="39" width="2.83203125" customWidth="1"/>
    <col min="40" max="40" width="11.5" customWidth="1"/>
    <col min="41" max="41" width="6.5" customWidth="1"/>
    <col min="42" max="42" width="3.5" customWidth="1"/>
    <col min="43" max="43" width="1.5" customWidth="1"/>
    <col min="44" max="44" width="11.6640625" customWidth="1"/>
    <col min="45" max="46" width="22.1640625" hidden="1" customWidth="1"/>
    <col min="47" max="47" width="21.5" hidden="1" customWidth="1"/>
    <col min="48" max="52" width="18.5" hidden="1" customWidth="1"/>
    <col min="53" max="53" width="16.5" hidden="1" customWidth="1"/>
    <col min="54" max="54" width="21.5" hidden="1" customWidth="1"/>
    <col min="55" max="56" width="16.5" hidden="1" customWidth="1"/>
    <col min="57" max="57" width="57" customWidth="1"/>
    <col min="71" max="89" width="9.1640625" hidden="1"/>
  </cols>
  <sheetData>
    <row r="1" spans="1:73" ht="21.4" customHeight="1" x14ac:dyDescent="0.3">
      <c r="A1" s="13" t="s">
        <v>0</v>
      </c>
      <c r="B1" s="14"/>
      <c r="C1" s="14"/>
      <c r="D1" s="15" t="s">
        <v>1</v>
      </c>
      <c r="E1" s="14"/>
      <c r="F1" s="14"/>
      <c r="G1" s="14"/>
      <c r="H1" s="14"/>
      <c r="I1" s="14"/>
      <c r="J1" s="14"/>
      <c r="K1" s="16" t="s">
        <v>2</v>
      </c>
      <c r="L1" s="16"/>
      <c r="M1" s="16"/>
      <c r="N1" s="16"/>
      <c r="O1" s="16"/>
      <c r="P1" s="16"/>
      <c r="Q1" s="16"/>
      <c r="R1" s="16"/>
      <c r="S1" s="16"/>
      <c r="T1" s="14"/>
      <c r="U1" s="14"/>
      <c r="V1" s="14"/>
      <c r="W1" s="16" t="s">
        <v>3</v>
      </c>
      <c r="X1" s="16"/>
      <c r="Y1" s="16"/>
      <c r="Z1" s="16"/>
      <c r="AA1" s="16"/>
      <c r="AB1" s="16"/>
      <c r="AC1" s="16"/>
      <c r="AD1" s="16"/>
      <c r="AE1" s="16"/>
      <c r="AF1" s="16"/>
      <c r="AG1" s="14"/>
      <c r="AH1" s="14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8" t="s">
        <v>4</v>
      </c>
      <c r="BB1" s="18" t="s">
        <v>5</v>
      </c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T1" s="19" t="s">
        <v>6</v>
      </c>
      <c r="BU1" s="19" t="s">
        <v>6</v>
      </c>
    </row>
    <row r="2" spans="1:73" ht="36.950000000000003" customHeight="1" x14ac:dyDescent="0.3">
      <c r="C2" s="234" t="s">
        <v>7</v>
      </c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5"/>
      <c r="AP2" s="235"/>
      <c r="AR2" s="202" t="s">
        <v>8</v>
      </c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S2" s="20" t="s">
        <v>9</v>
      </c>
      <c r="BT2" s="20" t="s">
        <v>10</v>
      </c>
    </row>
    <row r="3" spans="1:73" ht="6.95" customHeight="1" x14ac:dyDescent="0.3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3"/>
      <c r="BS3" s="20" t="s">
        <v>9</v>
      </c>
      <c r="BT3" s="20" t="s">
        <v>11</v>
      </c>
    </row>
    <row r="4" spans="1:73" ht="36.950000000000003" customHeight="1" x14ac:dyDescent="0.3">
      <c r="B4" s="24"/>
      <c r="C4" s="216" t="s">
        <v>12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  <c r="AD4" s="217"/>
      <c r="AE4" s="217"/>
      <c r="AF4" s="217"/>
      <c r="AG4" s="217"/>
      <c r="AH4" s="217"/>
      <c r="AI4" s="217"/>
      <c r="AJ4" s="217"/>
      <c r="AK4" s="217"/>
      <c r="AL4" s="217"/>
      <c r="AM4" s="217"/>
      <c r="AN4" s="217"/>
      <c r="AO4" s="217"/>
      <c r="AP4" s="217"/>
      <c r="AQ4" s="25"/>
      <c r="AS4" s="26" t="s">
        <v>13</v>
      </c>
      <c r="BE4" s="27" t="s">
        <v>14</v>
      </c>
      <c r="BS4" s="20" t="s">
        <v>9</v>
      </c>
    </row>
    <row r="5" spans="1:73" ht="14.45" customHeight="1" x14ac:dyDescent="0.3">
      <c r="B5" s="24"/>
      <c r="C5" s="28"/>
      <c r="D5" s="29" t="s">
        <v>15</v>
      </c>
      <c r="E5" s="28"/>
      <c r="F5" s="28"/>
      <c r="G5" s="28"/>
      <c r="H5" s="28"/>
      <c r="I5" s="28"/>
      <c r="J5" s="28"/>
      <c r="K5" s="238" t="s">
        <v>16</v>
      </c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239"/>
      <c r="AI5" s="239"/>
      <c r="AJ5" s="239"/>
      <c r="AK5" s="239"/>
      <c r="AL5" s="239"/>
      <c r="AM5" s="239"/>
      <c r="AN5" s="239"/>
      <c r="AO5" s="239"/>
      <c r="AP5" s="28"/>
      <c r="AQ5" s="25"/>
      <c r="BE5" s="236" t="s">
        <v>17</v>
      </c>
      <c r="BS5" s="20" t="s">
        <v>9</v>
      </c>
    </row>
    <row r="6" spans="1:73" ht="36.950000000000003" customHeight="1" x14ac:dyDescent="0.3">
      <c r="B6" s="24"/>
      <c r="C6" s="28"/>
      <c r="D6" s="31" t="s">
        <v>18</v>
      </c>
      <c r="E6" s="28"/>
      <c r="F6" s="28"/>
      <c r="G6" s="28"/>
      <c r="H6" s="28"/>
      <c r="I6" s="28"/>
      <c r="J6" s="28"/>
      <c r="K6" s="240" t="s">
        <v>19</v>
      </c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39"/>
      <c r="AJ6" s="239"/>
      <c r="AK6" s="239"/>
      <c r="AL6" s="239"/>
      <c r="AM6" s="239"/>
      <c r="AN6" s="239"/>
      <c r="AO6" s="239"/>
      <c r="AP6" s="28"/>
      <c r="AQ6" s="25"/>
      <c r="BE6" s="237"/>
      <c r="BS6" s="20" t="s">
        <v>9</v>
      </c>
    </row>
    <row r="7" spans="1:73" ht="14.45" customHeight="1" x14ac:dyDescent="0.3">
      <c r="B7" s="24"/>
      <c r="C7" s="28"/>
      <c r="D7" s="32" t="s">
        <v>20</v>
      </c>
      <c r="E7" s="28"/>
      <c r="F7" s="28"/>
      <c r="G7" s="28"/>
      <c r="H7" s="28"/>
      <c r="I7" s="28"/>
      <c r="J7" s="28"/>
      <c r="K7" s="30" t="s">
        <v>21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32" t="s">
        <v>22</v>
      </c>
      <c r="AL7" s="28"/>
      <c r="AM7" s="28"/>
      <c r="AN7" s="30" t="s">
        <v>21</v>
      </c>
      <c r="AO7" s="28"/>
      <c r="AP7" s="28"/>
      <c r="AQ7" s="25"/>
      <c r="BE7" s="237"/>
      <c r="BS7" s="20" t="s">
        <v>9</v>
      </c>
    </row>
    <row r="8" spans="1:73" ht="14.45" customHeight="1" x14ac:dyDescent="0.3">
      <c r="B8" s="24"/>
      <c r="C8" s="28"/>
      <c r="D8" s="32" t="s">
        <v>23</v>
      </c>
      <c r="E8" s="28"/>
      <c r="F8" s="28"/>
      <c r="G8" s="28"/>
      <c r="H8" s="28"/>
      <c r="I8" s="28"/>
      <c r="J8" s="28"/>
      <c r="K8" s="30" t="s">
        <v>24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32" t="s">
        <v>25</v>
      </c>
      <c r="AL8" s="28"/>
      <c r="AM8" s="28"/>
      <c r="AN8" s="33" t="s">
        <v>26</v>
      </c>
      <c r="AO8" s="28"/>
      <c r="AP8" s="28"/>
      <c r="AQ8" s="25"/>
      <c r="BE8" s="237"/>
      <c r="BS8" s="20" t="s">
        <v>9</v>
      </c>
    </row>
    <row r="9" spans="1:73" ht="14.45" customHeight="1" x14ac:dyDescent="0.3">
      <c r="B9" s="24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5"/>
      <c r="BE9" s="237"/>
      <c r="BS9" s="20" t="s">
        <v>9</v>
      </c>
    </row>
    <row r="10" spans="1:73" ht="14.45" customHeight="1" x14ac:dyDescent="0.3">
      <c r="B10" s="24"/>
      <c r="C10" s="28"/>
      <c r="D10" s="32" t="s">
        <v>27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32" t="s">
        <v>28</v>
      </c>
      <c r="AL10" s="28"/>
      <c r="AM10" s="28"/>
      <c r="AN10" s="30" t="s">
        <v>21</v>
      </c>
      <c r="AO10" s="28"/>
      <c r="AP10" s="28"/>
      <c r="AQ10" s="25"/>
      <c r="BE10" s="237"/>
      <c r="BS10" s="20" t="s">
        <v>9</v>
      </c>
    </row>
    <row r="11" spans="1:73" ht="18.399999999999999" customHeight="1" x14ac:dyDescent="0.3">
      <c r="B11" s="24"/>
      <c r="C11" s="28"/>
      <c r="D11" s="28"/>
      <c r="E11" s="30" t="s">
        <v>29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32" t="s">
        <v>30</v>
      </c>
      <c r="AL11" s="28"/>
      <c r="AM11" s="28"/>
      <c r="AN11" s="30" t="s">
        <v>21</v>
      </c>
      <c r="AO11" s="28"/>
      <c r="AP11" s="28"/>
      <c r="AQ11" s="25"/>
      <c r="BE11" s="237"/>
      <c r="BS11" s="20" t="s">
        <v>9</v>
      </c>
    </row>
    <row r="12" spans="1:73" ht="6.95" customHeight="1" x14ac:dyDescent="0.3">
      <c r="B12" s="24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5"/>
      <c r="BE12" s="237"/>
      <c r="BS12" s="20" t="s">
        <v>9</v>
      </c>
    </row>
    <row r="13" spans="1:73" ht="14.45" customHeight="1" x14ac:dyDescent="0.3">
      <c r="B13" s="24"/>
      <c r="C13" s="28"/>
      <c r="D13" s="32" t="s">
        <v>31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32" t="s">
        <v>28</v>
      </c>
      <c r="AL13" s="28"/>
      <c r="AM13" s="28"/>
      <c r="AN13" s="34" t="s">
        <v>32</v>
      </c>
      <c r="AO13" s="28"/>
      <c r="AP13" s="28"/>
      <c r="AQ13" s="25"/>
      <c r="BE13" s="237"/>
      <c r="BS13" s="20" t="s">
        <v>9</v>
      </c>
    </row>
    <row r="14" spans="1:73" ht="15" x14ac:dyDescent="0.3">
      <c r="B14" s="24"/>
      <c r="C14" s="28"/>
      <c r="D14" s="28"/>
      <c r="E14" s="241" t="s">
        <v>32</v>
      </c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42"/>
      <c r="U14" s="242"/>
      <c r="V14" s="242"/>
      <c r="W14" s="242"/>
      <c r="X14" s="242"/>
      <c r="Y14" s="242"/>
      <c r="Z14" s="242"/>
      <c r="AA14" s="242"/>
      <c r="AB14" s="242"/>
      <c r="AC14" s="242"/>
      <c r="AD14" s="242"/>
      <c r="AE14" s="242"/>
      <c r="AF14" s="242"/>
      <c r="AG14" s="242"/>
      <c r="AH14" s="242"/>
      <c r="AI14" s="242"/>
      <c r="AJ14" s="242"/>
      <c r="AK14" s="32" t="s">
        <v>30</v>
      </c>
      <c r="AL14" s="28"/>
      <c r="AM14" s="28"/>
      <c r="AN14" s="34" t="s">
        <v>32</v>
      </c>
      <c r="AO14" s="28"/>
      <c r="AP14" s="28"/>
      <c r="AQ14" s="25"/>
      <c r="BE14" s="237"/>
      <c r="BS14" s="20" t="s">
        <v>9</v>
      </c>
    </row>
    <row r="15" spans="1:73" ht="6.95" customHeight="1" x14ac:dyDescent="0.3">
      <c r="B15" s="24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5"/>
      <c r="BE15" s="237"/>
      <c r="BS15" s="20" t="s">
        <v>6</v>
      </c>
    </row>
    <row r="16" spans="1:73" ht="14.45" customHeight="1" x14ac:dyDescent="0.3">
      <c r="B16" s="24"/>
      <c r="C16" s="28"/>
      <c r="D16" s="32" t="s">
        <v>33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32" t="s">
        <v>28</v>
      </c>
      <c r="AL16" s="28"/>
      <c r="AM16" s="28"/>
      <c r="AN16" s="30" t="s">
        <v>21</v>
      </c>
      <c r="AO16" s="28"/>
      <c r="AP16" s="28"/>
      <c r="AQ16" s="25"/>
      <c r="BE16" s="237"/>
      <c r="BS16" s="20" t="s">
        <v>6</v>
      </c>
    </row>
    <row r="17" spans="2:71" ht="18.399999999999999" customHeight="1" x14ac:dyDescent="0.3">
      <c r="B17" s="24"/>
      <c r="C17" s="28"/>
      <c r="D17" s="28"/>
      <c r="E17" s="30" t="s">
        <v>34</v>
      </c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32" t="s">
        <v>30</v>
      </c>
      <c r="AL17" s="28"/>
      <c r="AM17" s="28"/>
      <c r="AN17" s="30" t="s">
        <v>21</v>
      </c>
      <c r="AO17" s="28"/>
      <c r="AP17" s="28"/>
      <c r="AQ17" s="25"/>
      <c r="BE17" s="237"/>
      <c r="BS17" s="20" t="s">
        <v>35</v>
      </c>
    </row>
    <row r="18" spans="2:71" ht="6.95" customHeight="1" x14ac:dyDescent="0.3">
      <c r="B18" s="24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5"/>
      <c r="BE18" s="237"/>
      <c r="BS18" s="20" t="s">
        <v>9</v>
      </c>
    </row>
    <row r="19" spans="2:71" ht="14.45" customHeight="1" x14ac:dyDescent="0.3">
      <c r="B19" s="24"/>
      <c r="C19" s="28"/>
      <c r="D19" s="32" t="s">
        <v>36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32" t="s">
        <v>28</v>
      </c>
      <c r="AL19" s="28"/>
      <c r="AM19" s="28"/>
      <c r="AN19" s="30" t="s">
        <v>21</v>
      </c>
      <c r="AO19" s="28"/>
      <c r="AP19" s="28"/>
      <c r="AQ19" s="25"/>
      <c r="BE19" s="237"/>
      <c r="BS19" s="20" t="s">
        <v>9</v>
      </c>
    </row>
    <row r="20" spans="2:71" ht="18.399999999999999" customHeight="1" x14ac:dyDescent="0.3">
      <c r="B20" s="24"/>
      <c r="C20" s="28"/>
      <c r="D20" s="28"/>
      <c r="E20" s="30" t="s">
        <v>37</v>
      </c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32" t="s">
        <v>30</v>
      </c>
      <c r="AL20" s="28"/>
      <c r="AM20" s="28"/>
      <c r="AN20" s="30" t="s">
        <v>21</v>
      </c>
      <c r="AO20" s="28"/>
      <c r="AP20" s="28"/>
      <c r="AQ20" s="25"/>
      <c r="BE20" s="237"/>
    </row>
    <row r="21" spans="2:71" ht="6.95" customHeight="1" x14ac:dyDescent="0.3">
      <c r="B21" s="24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5"/>
      <c r="BE21" s="237"/>
    </row>
    <row r="22" spans="2:71" ht="15" x14ac:dyDescent="0.3">
      <c r="B22" s="24"/>
      <c r="C22" s="28"/>
      <c r="D22" s="32" t="s">
        <v>38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5"/>
      <c r="BE22" s="237"/>
    </row>
    <row r="23" spans="2:71" ht="20.45" customHeight="1" x14ac:dyDescent="0.3">
      <c r="B23" s="24"/>
      <c r="C23" s="28"/>
      <c r="D23" s="28"/>
      <c r="E23" s="243" t="s">
        <v>21</v>
      </c>
      <c r="F23" s="243"/>
      <c r="G23" s="243"/>
      <c r="H23" s="243"/>
      <c r="I23" s="243"/>
      <c r="J23" s="243"/>
      <c r="K23" s="243"/>
      <c r="L23" s="243"/>
      <c r="M23" s="243"/>
      <c r="N23" s="243"/>
      <c r="O23" s="243"/>
      <c r="P23" s="243"/>
      <c r="Q23" s="243"/>
      <c r="R23" s="243"/>
      <c r="S23" s="243"/>
      <c r="T23" s="243"/>
      <c r="U23" s="243"/>
      <c r="V23" s="243"/>
      <c r="W23" s="243"/>
      <c r="X23" s="243"/>
      <c r="Y23" s="243"/>
      <c r="Z23" s="243"/>
      <c r="AA23" s="243"/>
      <c r="AB23" s="243"/>
      <c r="AC23" s="243"/>
      <c r="AD23" s="243"/>
      <c r="AE23" s="243"/>
      <c r="AF23" s="243"/>
      <c r="AG23" s="243"/>
      <c r="AH23" s="243"/>
      <c r="AI23" s="243"/>
      <c r="AJ23" s="243"/>
      <c r="AK23" s="243"/>
      <c r="AL23" s="243"/>
      <c r="AM23" s="243"/>
      <c r="AN23" s="243"/>
      <c r="AO23" s="28"/>
      <c r="AP23" s="28"/>
      <c r="AQ23" s="25"/>
      <c r="BE23" s="237"/>
    </row>
    <row r="24" spans="2:71" ht="6.95" customHeight="1" x14ac:dyDescent="0.3">
      <c r="B24" s="24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5"/>
      <c r="BE24" s="237"/>
    </row>
    <row r="25" spans="2:71" ht="6.95" customHeight="1" x14ac:dyDescent="0.3">
      <c r="B25" s="24"/>
      <c r="C25" s="28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28"/>
      <c r="AQ25" s="25"/>
      <c r="BE25" s="237"/>
    </row>
    <row r="26" spans="2:71" ht="14.45" customHeight="1" x14ac:dyDescent="0.3">
      <c r="B26" s="24"/>
      <c r="C26" s="28"/>
      <c r="D26" s="36" t="s">
        <v>39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44">
        <f>ROUND(AG87,2)</f>
        <v>0</v>
      </c>
      <c r="AL26" s="239"/>
      <c r="AM26" s="239"/>
      <c r="AN26" s="239"/>
      <c r="AO26" s="239"/>
      <c r="AP26" s="28"/>
      <c r="AQ26" s="25"/>
      <c r="BE26" s="237"/>
    </row>
    <row r="27" spans="2:71" ht="14.45" customHeight="1" x14ac:dyDescent="0.3">
      <c r="B27" s="24"/>
      <c r="C27" s="28"/>
      <c r="D27" s="36" t="s">
        <v>40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44">
        <f>ROUND(AG90,2)</f>
        <v>0</v>
      </c>
      <c r="AL27" s="244"/>
      <c r="AM27" s="244"/>
      <c r="AN27" s="244"/>
      <c r="AO27" s="244"/>
      <c r="AP27" s="28"/>
      <c r="AQ27" s="25"/>
      <c r="BE27" s="237"/>
    </row>
    <row r="28" spans="2:71" s="1" customFormat="1" ht="6.95" customHeight="1" x14ac:dyDescent="0.3"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9"/>
      <c r="BE28" s="237"/>
    </row>
    <row r="29" spans="2:71" s="1" customFormat="1" ht="25.9" customHeight="1" x14ac:dyDescent="0.3">
      <c r="B29" s="37"/>
      <c r="C29" s="38"/>
      <c r="D29" s="40" t="s">
        <v>41</v>
      </c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245">
        <f>ROUND(AK26+AK27,2)</f>
        <v>0</v>
      </c>
      <c r="AL29" s="246"/>
      <c r="AM29" s="246"/>
      <c r="AN29" s="246"/>
      <c r="AO29" s="246"/>
      <c r="AP29" s="38"/>
      <c r="AQ29" s="39"/>
      <c r="BE29" s="237"/>
    </row>
    <row r="30" spans="2:71" s="1" customFormat="1" ht="6.95" customHeight="1" x14ac:dyDescent="0.3">
      <c r="B30" s="37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9"/>
      <c r="BE30" s="237"/>
    </row>
    <row r="31" spans="2:71" s="2" customFormat="1" ht="14.45" customHeight="1" x14ac:dyDescent="0.3">
      <c r="B31" s="42"/>
      <c r="C31" s="43"/>
      <c r="D31" s="44" t="s">
        <v>42</v>
      </c>
      <c r="E31" s="43"/>
      <c r="F31" s="44" t="s">
        <v>43</v>
      </c>
      <c r="G31" s="43"/>
      <c r="H31" s="43"/>
      <c r="I31" s="43"/>
      <c r="J31" s="43"/>
      <c r="K31" s="43"/>
      <c r="L31" s="227">
        <v>0.21</v>
      </c>
      <c r="M31" s="228"/>
      <c r="N31" s="228"/>
      <c r="O31" s="228"/>
      <c r="P31" s="43"/>
      <c r="Q31" s="43"/>
      <c r="R31" s="43"/>
      <c r="S31" s="43"/>
      <c r="T31" s="46" t="s">
        <v>44</v>
      </c>
      <c r="U31" s="43"/>
      <c r="V31" s="43"/>
      <c r="W31" s="229">
        <f>ROUND(AZ87+SUM(CD91:CD95),2)</f>
        <v>0</v>
      </c>
      <c r="X31" s="228"/>
      <c r="Y31" s="228"/>
      <c r="Z31" s="228"/>
      <c r="AA31" s="228"/>
      <c r="AB31" s="228"/>
      <c r="AC31" s="228"/>
      <c r="AD31" s="228"/>
      <c r="AE31" s="228"/>
      <c r="AF31" s="43"/>
      <c r="AG31" s="43"/>
      <c r="AH31" s="43"/>
      <c r="AI31" s="43"/>
      <c r="AJ31" s="43"/>
      <c r="AK31" s="229">
        <f>ROUND(AV87+SUM(BY91:BY95),2)</f>
        <v>0</v>
      </c>
      <c r="AL31" s="228"/>
      <c r="AM31" s="228"/>
      <c r="AN31" s="228"/>
      <c r="AO31" s="228"/>
      <c r="AP31" s="43"/>
      <c r="AQ31" s="47"/>
      <c r="BE31" s="237"/>
    </row>
    <row r="32" spans="2:71" s="2" customFormat="1" ht="14.45" customHeight="1" x14ac:dyDescent="0.3">
      <c r="B32" s="42"/>
      <c r="C32" s="43"/>
      <c r="D32" s="43"/>
      <c r="E32" s="43"/>
      <c r="F32" s="44" t="s">
        <v>45</v>
      </c>
      <c r="G32" s="43"/>
      <c r="H32" s="43"/>
      <c r="I32" s="43"/>
      <c r="J32" s="43"/>
      <c r="K32" s="43"/>
      <c r="L32" s="227">
        <v>0.15</v>
      </c>
      <c r="M32" s="228"/>
      <c r="N32" s="228"/>
      <c r="O32" s="228"/>
      <c r="P32" s="43"/>
      <c r="Q32" s="43"/>
      <c r="R32" s="43"/>
      <c r="S32" s="43"/>
      <c r="T32" s="46" t="s">
        <v>44</v>
      </c>
      <c r="U32" s="43"/>
      <c r="V32" s="43"/>
      <c r="W32" s="229">
        <f>ROUND(BA87+SUM(CE91:CE95),2)</f>
        <v>0</v>
      </c>
      <c r="X32" s="228"/>
      <c r="Y32" s="228"/>
      <c r="Z32" s="228"/>
      <c r="AA32" s="228"/>
      <c r="AB32" s="228"/>
      <c r="AC32" s="228"/>
      <c r="AD32" s="228"/>
      <c r="AE32" s="228"/>
      <c r="AF32" s="43"/>
      <c r="AG32" s="43"/>
      <c r="AH32" s="43"/>
      <c r="AI32" s="43"/>
      <c r="AJ32" s="43"/>
      <c r="AK32" s="229">
        <f>ROUND(AW87+SUM(BZ91:BZ95),2)</f>
        <v>0</v>
      </c>
      <c r="AL32" s="228"/>
      <c r="AM32" s="228"/>
      <c r="AN32" s="228"/>
      <c r="AO32" s="228"/>
      <c r="AP32" s="43"/>
      <c r="AQ32" s="47"/>
      <c r="BE32" s="237"/>
    </row>
    <row r="33" spans="2:57" s="2" customFormat="1" ht="14.45" hidden="1" customHeight="1" x14ac:dyDescent="0.3">
      <c r="B33" s="42"/>
      <c r="C33" s="43"/>
      <c r="D33" s="43"/>
      <c r="E33" s="43"/>
      <c r="F33" s="44" t="s">
        <v>46</v>
      </c>
      <c r="G33" s="43"/>
      <c r="H33" s="43"/>
      <c r="I33" s="43"/>
      <c r="J33" s="43"/>
      <c r="K33" s="43"/>
      <c r="L33" s="227">
        <v>0.21</v>
      </c>
      <c r="M33" s="228"/>
      <c r="N33" s="228"/>
      <c r="O33" s="228"/>
      <c r="P33" s="43"/>
      <c r="Q33" s="43"/>
      <c r="R33" s="43"/>
      <c r="S33" s="43"/>
      <c r="T33" s="46" t="s">
        <v>44</v>
      </c>
      <c r="U33" s="43"/>
      <c r="V33" s="43"/>
      <c r="W33" s="229">
        <f>ROUND(BB87+SUM(CF91:CF95),2)</f>
        <v>0</v>
      </c>
      <c r="X33" s="228"/>
      <c r="Y33" s="228"/>
      <c r="Z33" s="228"/>
      <c r="AA33" s="228"/>
      <c r="AB33" s="228"/>
      <c r="AC33" s="228"/>
      <c r="AD33" s="228"/>
      <c r="AE33" s="228"/>
      <c r="AF33" s="43"/>
      <c r="AG33" s="43"/>
      <c r="AH33" s="43"/>
      <c r="AI33" s="43"/>
      <c r="AJ33" s="43"/>
      <c r="AK33" s="229">
        <v>0</v>
      </c>
      <c r="AL33" s="228"/>
      <c r="AM33" s="228"/>
      <c r="AN33" s="228"/>
      <c r="AO33" s="228"/>
      <c r="AP33" s="43"/>
      <c r="AQ33" s="47"/>
      <c r="BE33" s="237"/>
    </row>
    <row r="34" spans="2:57" s="2" customFormat="1" ht="14.45" hidden="1" customHeight="1" x14ac:dyDescent="0.3">
      <c r="B34" s="42"/>
      <c r="C34" s="43"/>
      <c r="D34" s="43"/>
      <c r="E34" s="43"/>
      <c r="F34" s="44" t="s">
        <v>47</v>
      </c>
      <c r="G34" s="43"/>
      <c r="H34" s="43"/>
      <c r="I34" s="43"/>
      <c r="J34" s="43"/>
      <c r="K34" s="43"/>
      <c r="L34" s="227">
        <v>0.15</v>
      </c>
      <c r="M34" s="228"/>
      <c r="N34" s="228"/>
      <c r="O34" s="228"/>
      <c r="P34" s="43"/>
      <c r="Q34" s="43"/>
      <c r="R34" s="43"/>
      <c r="S34" s="43"/>
      <c r="T34" s="46" t="s">
        <v>44</v>
      </c>
      <c r="U34" s="43"/>
      <c r="V34" s="43"/>
      <c r="W34" s="229">
        <f>ROUND(BC87+SUM(CG91:CG95),2)</f>
        <v>0</v>
      </c>
      <c r="X34" s="228"/>
      <c r="Y34" s="228"/>
      <c r="Z34" s="228"/>
      <c r="AA34" s="228"/>
      <c r="AB34" s="228"/>
      <c r="AC34" s="228"/>
      <c r="AD34" s="228"/>
      <c r="AE34" s="228"/>
      <c r="AF34" s="43"/>
      <c r="AG34" s="43"/>
      <c r="AH34" s="43"/>
      <c r="AI34" s="43"/>
      <c r="AJ34" s="43"/>
      <c r="AK34" s="229">
        <v>0</v>
      </c>
      <c r="AL34" s="228"/>
      <c r="AM34" s="228"/>
      <c r="AN34" s="228"/>
      <c r="AO34" s="228"/>
      <c r="AP34" s="43"/>
      <c r="AQ34" s="47"/>
      <c r="BE34" s="237"/>
    </row>
    <row r="35" spans="2:57" s="2" customFormat="1" ht="14.45" hidden="1" customHeight="1" x14ac:dyDescent="0.3">
      <c r="B35" s="42"/>
      <c r="C35" s="43"/>
      <c r="D35" s="43"/>
      <c r="E35" s="43"/>
      <c r="F35" s="44" t="s">
        <v>48</v>
      </c>
      <c r="G35" s="43"/>
      <c r="H35" s="43"/>
      <c r="I35" s="43"/>
      <c r="J35" s="43"/>
      <c r="K35" s="43"/>
      <c r="L35" s="227">
        <v>0</v>
      </c>
      <c r="M35" s="228"/>
      <c r="N35" s="228"/>
      <c r="O35" s="228"/>
      <c r="P35" s="43"/>
      <c r="Q35" s="43"/>
      <c r="R35" s="43"/>
      <c r="S35" s="43"/>
      <c r="T35" s="46" t="s">
        <v>44</v>
      </c>
      <c r="U35" s="43"/>
      <c r="V35" s="43"/>
      <c r="W35" s="229">
        <f>ROUND(BD87+SUM(CH91:CH95),2)</f>
        <v>0</v>
      </c>
      <c r="X35" s="228"/>
      <c r="Y35" s="228"/>
      <c r="Z35" s="228"/>
      <c r="AA35" s="228"/>
      <c r="AB35" s="228"/>
      <c r="AC35" s="228"/>
      <c r="AD35" s="228"/>
      <c r="AE35" s="228"/>
      <c r="AF35" s="43"/>
      <c r="AG35" s="43"/>
      <c r="AH35" s="43"/>
      <c r="AI35" s="43"/>
      <c r="AJ35" s="43"/>
      <c r="AK35" s="229">
        <v>0</v>
      </c>
      <c r="AL35" s="228"/>
      <c r="AM35" s="228"/>
      <c r="AN35" s="228"/>
      <c r="AO35" s="228"/>
      <c r="AP35" s="43"/>
      <c r="AQ35" s="47"/>
    </row>
    <row r="36" spans="2:57" s="1" customFormat="1" ht="6.95" customHeight="1" x14ac:dyDescent="0.3"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9"/>
    </row>
    <row r="37" spans="2:57" s="1" customFormat="1" ht="25.9" customHeight="1" x14ac:dyDescent="0.3">
      <c r="B37" s="37"/>
      <c r="C37" s="48"/>
      <c r="D37" s="49" t="s">
        <v>49</v>
      </c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1" t="s">
        <v>50</v>
      </c>
      <c r="U37" s="50"/>
      <c r="V37" s="50"/>
      <c r="W37" s="50"/>
      <c r="X37" s="230" t="s">
        <v>51</v>
      </c>
      <c r="Y37" s="231"/>
      <c r="Z37" s="231"/>
      <c r="AA37" s="231"/>
      <c r="AB37" s="231"/>
      <c r="AC37" s="50"/>
      <c r="AD37" s="50"/>
      <c r="AE37" s="50"/>
      <c r="AF37" s="50"/>
      <c r="AG37" s="50"/>
      <c r="AH37" s="50"/>
      <c r="AI37" s="50"/>
      <c r="AJ37" s="50"/>
      <c r="AK37" s="232">
        <f>SUM(AK29:AK35)</f>
        <v>0</v>
      </c>
      <c r="AL37" s="231"/>
      <c r="AM37" s="231"/>
      <c r="AN37" s="231"/>
      <c r="AO37" s="233"/>
      <c r="AP37" s="48"/>
      <c r="AQ37" s="39"/>
    </row>
    <row r="38" spans="2:57" s="1" customFormat="1" ht="14.45" customHeight="1" x14ac:dyDescent="0.3">
      <c r="B38" s="37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9"/>
    </row>
    <row r="39" spans="2:57" x14ac:dyDescent="0.3">
      <c r="B39" s="24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5"/>
    </row>
    <row r="40" spans="2:57" x14ac:dyDescent="0.3">
      <c r="B40" s="24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5"/>
    </row>
    <row r="41" spans="2:57" x14ac:dyDescent="0.3">
      <c r="B41" s="24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5"/>
    </row>
    <row r="42" spans="2:57" x14ac:dyDescent="0.3">
      <c r="B42" s="24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5"/>
    </row>
    <row r="43" spans="2:57" x14ac:dyDescent="0.3">
      <c r="B43" s="24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5"/>
    </row>
    <row r="44" spans="2:57" x14ac:dyDescent="0.3">
      <c r="B44" s="24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5"/>
    </row>
    <row r="45" spans="2:57" x14ac:dyDescent="0.3">
      <c r="B45" s="24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5"/>
    </row>
    <row r="46" spans="2:57" x14ac:dyDescent="0.3">
      <c r="B46" s="24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5"/>
    </row>
    <row r="47" spans="2:57" x14ac:dyDescent="0.3">
      <c r="B47" s="24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5"/>
    </row>
    <row r="48" spans="2:57" x14ac:dyDescent="0.3">
      <c r="B48" s="24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5"/>
    </row>
    <row r="49" spans="2:43" s="1" customFormat="1" ht="15" x14ac:dyDescent="0.3">
      <c r="B49" s="37"/>
      <c r="C49" s="38"/>
      <c r="D49" s="52" t="s">
        <v>52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4"/>
      <c r="AA49" s="38"/>
      <c r="AB49" s="38"/>
      <c r="AC49" s="52" t="s">
        <v>53</v>
      </c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4"/>
      <c r="AP49" s="38"/>
      <c r="AQ49" s="39"/>
    </row>
    <row r="50" spans="2:43" x14ac:dyDescent="0.3">
      <c r="B50" s="24"/>
      <c r="C50" s="28"/>
      <c r="D50" s="55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56"/>
      <c r="AA50" s="28"/>
      <c r="AB50" s="28"/>
      <c r="AC50" s="55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56"/>
      <c r="AP50" s="28"/>
      <c r="AQ50" s="25"/>
    </row>
    <row r="51" spans="2:43" x14ac:dyDescent="0.3">
      <c r="B51" s="24"/>
      <c r="C51" s="28"/>
      <c r="D51" s="55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56"/>
      <c r="AA51" s="28"/>
      <c r="AB51" s="28"/>
      <c r="AC51" s="55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56"/>
      <c r="AP51" s="28"/>
      <c r="AQ51" s="25"/>
    </row>
    <row r="52" spans="2:43" x14ac:dyDescent="0.3">
      <c r="B52" s="24"/>
      <c r="C52" s="28"/>
      <c r="D52" s="55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56"/>
      <c r="AA52" s="28"/>
      <c r="AB52" s="28"/>
      <c r="AC52" s="55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56"/>
      <c r="AP52" s="28"/>
      <c r="AQ52" s="25"/>
    </row>
    <row r="53" spans="2:43" x14ac:dyDescent="0.3">
      <c r="B53" s="24"/>
      <c r="C53" s="28"/>
      <c r="D53" s="55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56"/>
      <c r="AA53" s="28"/>
      <c r="AB53" s="28"/>
      <c r="AC53" s="55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56"/>
      <c r="AP53" s="28"/>
      <c r="AQ53" s="25"/>
    </row>
    <row r="54" spans="2:43" x14ac:dyDescent="0.3">
      <c r="B54" s="24"/>
      <c r="C54" s="28"/>
      <c r="D54" s="55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56"/>
      <c r="AA54" s="28"/>
      <c r="AB54" s="28"/>
      <c r="AC54" s="55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56"/>
      <c r="AP54" s="28"/>
      <c r="AQ54" s="25"/>
    </row>
    <row r="55" spans="2:43" x14ac:dyDescent="0.3">
      <c r="B55" s="24"/>
      <c r="C55" s="28"/>
      <c r="D55" s="55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56"/>
      <c r="AA55" s="28"/>
      <c r="AB55" s="28"/>
      <c r="AC55" s="55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56"/>
      <c r="AP55" s="28"/>
      <c r="AQ55" s="25"/>
    </row>
    <row r="56" spans="2:43" x14ac:dyDescent="0.3">
      <c r="B56" s="24"/>
      <c r="C56" s="28"/>
      <c r="D56" s="55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56"/>
      <c r="AA56" s="28"/>
      <c r="AB56" s="28"/>
      <c r="AC56" s="55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56"/>
      <c r="AP56" s="28"/>
      <c r="AQ56" s="25"/>
    </row>
    <row r="57" spans="2:43" x14ac:dyDescent="0.3">
      <c r="B57" s="24"/>
      <c r="C57" s="28"/>
      <c r="D57" s="55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56"/>
      <c r="AA57" s="28"/>
      <c r="AB57" s="28"/>
      <c r="AC57" s="55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56"/>
      <c r="AP57" s="28"/>
      <c r="AQ57" s="25"/>
    </row>
    <row r="58" spans="2:43" s="1" customFormat="1" ht="15" x14ac:dyDescent="0.3">
      <c r="B58" s="37"/>
      <c r="C58" s="38"/>
      <c r="D58" s="57" t="s">
        <v>54</v>
      </c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9" t="s">
        <v>55</v>
      </c>
      <c r="S58" s="58"/>
      <c r="T58" s="58"/>
      <c r="U58" s="58"/>
      <c r="V58" s="58"/>
      <c r="W58" s="58"/>
      <c r="X58" s="58"/>
      <c r="Y58" s="58"/>
      <c r="Z58" s="60"/>
      <c r="AA58" s="38"/>
      <c r="AB58" s="38"/>
      <c r="AC58" s="57" t="s">
        <v>54</v>
      </c>
      <c r="AD58" s="58"/>
      <c r="AE58" s="58"/>
      <c r="AF58" s="58"/>
      <c r="AG58" s="58"/>
      <c r="AH58" s="58"/>
      <c r="AI58" s="58"/>
      <c r="AJ58" s="58"/>
      <c r="AK58" s="58"/>
      <c r="AL58" s="58"/>
      <c r="AM58" s="59" t="s">
        <v>55</v>
      </c>
      <c r="AN58" s="58"/>
      <c r="AO58" s="60"/>
      <c r="AP58" s="38"/>
      <c r="AQ58" s="39"/>
    </row>
    <row r="59" spans="2:43" x14ac:dyDescent="0.3">
      <c r="B59" s="24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5"/>
    </row>
    <row r="60" spans="2:43" s="1" customFormat="1" ht="15" x14ac:dyDescent="0.3">
      <c r="B60" s="37"/>
      <c r="C60" s="38"/>
      <c r="D60" s="52" t="s">
        <v>56</v>
      </c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4"/>
      <c r="AA60" s="38"/>
      <c r="AB60" s="38"/>
      <c r="AC60" s="52" t="s">
        <v>57</v>
      </c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4"/>
      <c r="AP60" s="38"/>
      <c r="AQ60" s="39"/>
    </row>
    <row r="61" spans="2:43" x14ac:dyDescent="0.3">
      <c r="B61" s="24"/>
      <c r="C61" s="28"/>
      <c r="D61" s="55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56"/>
      <c r="AA61" s="28"/>
      <c r="AB61" s="28"/>
      <c r="AC61" s="55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56"/>
      <c r="AP61" s="28"/>
      <c r="AQ61" s="25"/>
    </row>
    <row r="62" spans="2:43" x14ac:dyDescent="0.3">
      <c r="B62" s="24"/>
      <c r="C62" s="28"/>
      <c r="D62" s="55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56"/>
      <c r="AA62" s="28"/>
      <c r="AB62" s="28"/>
      <c r="AC62" s="55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56"/>
      <c r="AP62" s="28"/>
      <c r="AQ62" s="25"/>
    </row>
    <row r="63" spans="2:43" x14ac:dyDescent="0.3">
      <c r="B63" s="24"/>
      <c r="C63" s="28"/>
      <c r="D63" s="55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56"/>
      <c r="AA63" s="28"/>
      <c r="AB63" s="28"/>
      <c r="AC63" s="55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56"/>
      <c r="AP63" s="28"/>
      <c r="AQ63" s="25"/>
    </row>
    <row r="64" spans="2:43" x14ac:dyDescent="0.3">
      <c r="B64" s="24"/>
      <c r="C64" s="28"/>
      <c r="D64" s="55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56"/>
      <c r="AA64" s="28"/>
      <c r="AB64" s="28"/>
      <c r="AC64" s="55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56"/>
      <c r="AP64" s="28"/>
      <c r="AQ64" s="25"/>
    </row>
    <row r="65" spans="2:43" x14ac:dyDescent="0.3">
      <c r="B65" s="24"/>
      <c r="C65" s="28"/>
      <c r="D65" s="55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56"/>
      <c r="AA65" s="28"/>
      <c r="AB65" s="28"/>
      <c r="AC65" s="55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56"/>
      <c r="AP65" s="28"/>
      <c r="AQ65" s="25"/>
    </row>
    <row r="66" spans="2:43" x14ac:dyDescent="0.3">
      <c r="B66" s="24"/>
      <c r="C66" s="28"/>
      <c r="D66" s="55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56"/>
      <c r="AA66" s="28"/>
      <c r="AB66" s="28"/>
      <c r="AC66" s="55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56"/>
      <c r="AP66" s="28"/>
      <c r="AQ66" s="25"/>
    </row>
    <row r="67" spans="2:43" x14ac:dyDescent="0.3">
      <c r="B67" s="24"/>
      <c r="C67" s="28"/>
      <c r="D67" s="55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56"/>
      <c r="AA67" s="28"/>
      <c r="AB67" s="28"/>
      <c r="AC67" s="55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56"/>
      <c r="AP67" s="28"/>
      <c r="AQ67" s="25"/>
    </row>
    <row r="68" spans="2:43" x14ac:dyDescent="0.3">
      <c r="B68" s="24"/>
      <c r="C68" s="28"/>
      <c r="D68" s="55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56"/>
      <c r="AA68" s="28"/>
      <c r="AB68" s="28"/>
      <c r="AC68" s="55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56"/>
      <c r="AP68" s="28"/>
      <c r="AQ68" s="25"/>
    </row>
    <row r="69" spans="2:43" s="1" customFormat="1" ht="15" x14ac:dyDescent="0.3">
      <c r="B69" s="37"/>
      <c r="C69" s="38"/>
      <c r="D69" s="57" t="s">
        <v>54</v>
      </c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9" t="s">
        <v>55</v>
      </c>
      <c r="S69" s="58"/>
      <c r="T69" s="58"/>
      <c r="U69" s="58"/>
      <c r="V69" s="58"/>
      <c r="W69" s="58"/>
      <c r="X69" s="58"/>
      <c r="Y69" s="58"/>
      <c r="Z69" s="60"/>
      <c r="AA69" s="38"/>
      <c r="AB69" s="38"/>
      <c r="AC69" s="57" t="s">
        <v>54</v>
      </c>
      <c r="AD69" s="58"/>
      <c r="AE69" s="58"/>
      <c r="AF69" s="58"/>
      <c r="AG69" s="58"/>
      <c r="AH69" s="58"/>
      <c r="AI69" s="58"/>
      <c r="AJ69" s="58"/>
      <c r="AK69" s="58"/>
      <c r="AL69" s="58"/>
      <c r="AM69" s="59" t="s">
        <v>55</v>
      </c>
      <c r="AN69" s="58"/>
      <c r="AO69" s="60"/>
      <c r="AP69" s="38"/>
      <c r="AQ69" s="39"/>
    </row>
    <row r="70" spans="2:43" s="1" customFormat="1" ht="6.95" customHeight="1" x14ac:dyDescent="0.3">
      <c r="B70" s="37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9"/>
    </row>
    <row r="71" spans="2:43" s="1" customFormat="1" ht="6.95" customHeight="1" x14ac:dyDescent="0.3"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3"/>
    </row>
    <row r="75" spans="2:43" s="1" customFormat="1" ht="6.95" customHeight="1" x14ac:dyDescent="0.3">
      <c r="B75" s="64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6"/>
    </row>
    <row r="76" spans="2:43" s="1" customFormat="1" ht="36.950000000000003" customHeight="1" x14ac:dyDescent="0.3">
      <c r="B76" s="37"/>
      <c r="C76" s="216" t="s">
        <v>58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217"/>
      <c r="S76" s="217"/>
      <c r="T76" s="217"/>
      <c r="U76" s="217"/>
      <c r="V76" s="217"/>
      <c r="W76" s="217"/>
      <c r="X76" s="217"/>
      <c r="Y76" s="217"/>
      <c r="Z76" s="217"/>
      <c r="AA76" s="217"/>
      <c r="AB76" s="217"/>
      <c r="AC76" s="217"/>
      <c r="AD76" s="217"/>
      <c r="AE76" s="217"/>
      <c r="AF76" s="217"/>
      <c r="AG76" s="217"/>
      <c r="AH76" s="217"/>
      <c r="AI76" s="217"/>
      <c r="AJ76" s="217"/>
      <c r="AK76" s="217"/>
      <c r="AL76" s="217"/>
      <c r="AM76" s="217"/>
      <c r="AN76" s="217"/>
      <c r="AO76" s="217"/>
      <c r="AP76" s="217"/>
      <c r="AQ76" s="39"/>
    </row>
    <row r="77" spans="2:43" s="3" customFormat="1" ht="14.45" customHeight="1" x14ac:dyDescent="0.3">
      <c r="B77" s="67"/>
      <c r="C77" s="32" t="s">
        <v>15</v>
      </c>
      <c r="D77" s="68"/>
      <c r="E77" s="68"/>
      <c r="F77" s="68"/>
      <c r="G77" s="68"/>
      <c r="H77" s="68"/>
      <c r="I77" s="68"/>
      <c r="J77" s="68"/>
      <c r="K77" s="68"/>
      <c r="L77" s="68" t="str">
        <f>K5</f>
        <v>SONA6137</v>
      </c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9"/>
    </row>
    <row r="78" spans="2:43" s="4" customFormat="1" ht="36.950000000000003" customHeight="1" x14ac:dyDescent="0.3">
      <c r="B78" s="70"/>
      <c r="C78" s="71" t="s">
        <v>18</v>
      </c>
      <c r="D78" s="72"/>
      <c r="E78" s="72"/>
      <c r="F78" s="72"/>
      <c r="G78" s="72"/>
      <c r="H78" s="72"/>
      <c r="I78" s="72"/>
      <c r="J78" s="72"/>
      <c r="K78" s="72"/>
      <c r="L78" s="218" t="str">
        <f>K6</f>
        <v>Modernizace povrchu plochy pro krátkodobé skladování kontejnerů</v>
      </c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9"/>
      <c r="Z78" s="219"/>
      <c r="AA78" s="219"/>
      <c r="AB78" s="219"/>
      <c r="AC78" s="219"/>
      <c r="AD78" s="219"/>
      <c r="AE78" s="219"/>
      <c r="AF78" s="219"/>
      <c r="AG78" s="219"/>
      <c r="AH78" s="219"/>
      <c r="AI78" s="219"/>
      <c r="AJ78" s="219"/>
      <c r="AK78" s="219"/>
      <c r="AL78" s="219"/>
      <c r="AM78" s="219"/>
      <c r="AN78" s="219"/>
      <c r="AO78" s="219"/>
      <c r="AP78" s="72"/>
      <c r="AQ78" s="73"/>
    </row>
    <row r="79" spans="2:43" s="1" customFormat="1" ht="6.95" customHeight="1" x14ac:dyDescent="0.3"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9"/>
    </row>
    <row r="80" spans="2:43" s="1" customFormat="1" ht="15" x14ac:dyDescent="0.3">
      <c r="B80" s="37"/>
      <c r="C80" s="32" t="s">
        <v>23</v>
      </c>
      <c r="D80" s="38"/>
      <c r="E80" s="38"/>
      <c r="F80" s="38"/>
      <c r="G80" s="38"/>
      <c r="H80" s="38"/>
      <c r="I80" s="38"/>
      <c r="J80" s="38"/>
      <c r="K80" s="38"/>
      <c r="L80" s="74" t="str">
        <f>IF(K8="","",K8)</f>
        <v xml:space="preserve"> </v>
      </c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2" t="s">
        <v>25</v>
      </c>
      <c r="AJ80" s="38"/>
      <c r="AK80" s="38"/>
      <c r="AL80" s="38"/>
      <c r="AM80" s="75" t="str">
        <f>IF(AN8= "","",AN8)</f>
        <v>17. 5. 2017</v>
      </c>
      <c r="AN80" s="38"/>
      <c r="AO80" s="38"/>
      <c r="AP80" s="38"/>
      <c r="AQ80" s="39"/>
    </row>
    <row r="81" spans="1:89" s="1" customFormat="1" ht="6.95" customHeight="1" x14ac:dyDescent="0.3">
      <c r="B81" s="37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9"/>
    </row>
    <row r="82" spans="1:89" s="1" customFormat="1" ht="15" x14ac:dyDescent="0.3">
      <c r="B82" s="37"/>
      <c r="C82" s="32" t="s">
        <v>27</v>
      </c>
      <c r="D82" s="38"/>
      <c r="E82" s="38"/>
      <c r="F82" s="38"/>
      <c r="G82" s="38"/>
      <c r="H82" s="38"/>
      <c r="I82" s="38"/>
      <c r="J82" s="38"/>
      <c r="K82" s="38"/>
      <c r="L82" s="68" t="str">
        <f>IF(E11= "","",E11)</f>
        <v>T-PORT s.r.o.Praha 7</v>
      </c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2" t="s">
        <v>33</v>
      </c>
      <c r="AJ82" s="38"/>
      <c r="AK82" s="38"/>
      <c r="AL82" s="38"/>
      <c r="AM82" s="220" t="str">
        <f>IF(E17="","",E17)</f>
        <v>NOZA s.r.o.Kladno</v>
      </c>
      <c r="AN82" s="220"/>
      <c r="AO82" s="220"/>
      <c r="AP82" s="220"/>
      <c r="AQ82" s="39"/>
      <c r="AS82" s="221" t="s">
        <v>59</v>
      </c>
      <c r="AT82" s="222"/>
      <c r="AU82" s="76"/>
      <c r="AV82" s="76"/>
      <c r="AW82" s="76"/>
      <c r="AX82" s="76"/>
      <c r="AY82" s="76"/>
      <c r="AZ82" s="76"/>
      <c r="BA82" s="76"/>
      <c r="BB82" s="76"/>
      <c r="BC82" s="76"/>
      <c r="BD82" s="77"/>
    </row>
    <row r="83" spans="1:89" s="1" customFormat="1" ht="15" x14ac:dyDescent="0.3">
      <c r="B83" s="37"/>
      <c r="C83" s="32" t="s">
        <v>31</v>
      </c>
      <c r="D83" s="38"/>
      <c r="E83" s="38"/>
      <c r="F83" s="38"/>
      <c r="G83" s="38"/>
      <c r="H83" s="38"/>
      <c r="I83" s="38"/>
      <c r="J83" s="38"/>
      <c r="K83" s="38"/>
      <c r="L83" s="68" t="str">
        <f>IF(E14= "Vyplň údaj","",E14)</f>
        <v/>
      </c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2" t="s">
        <v>36</v>
      </c>
      <c r="AJ83" s="38"/>
      <c r="AK83" s="38"/>
      <c r="AL83" s="38"/>
      <c r="AM83" s="220" t="str">
        <f>IF(E20="","",E20)</f>
        <v>Neubauerová Soňa, SK-Projekt Ostrov</v>
      </c>
      <c r="AN83" s="220"/>
      <c r="AO83" s="220"/>
      <c r="AP83" s="220"/>
      <c r="AQ83" s="39"/>
      <c r="AS83" s="223"/>
      <c r="AT83" s="224"/>
      <c r="AU83" s="78"/>
      <c r="AV83" s="78"/>
      <c r="AW83" s="78"/>
      <c r="AX83" s="78"/>
      <c r="AY83" s="78"/>
      <c r="AZ83" s="78"/>
      <c r="BA83" s="78"/>
      <c r="BB83" s="78"/>
      <c r="BC83" s="78"/>
      <c r="BD83" s="79"/>
    </row>
    <row r="84" spans="1:89" s="1" customFormat="1" ht="10.9" customHeight="1" x14ac:dyDescent="0.3">
      <c r="B84" s="37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9"/>
      <c r="AS84" s="225"/>
      <c r="AT84" s="226"/>
      <c r="AU84" s="38"/>
      <c r="AV84" s="38"/>
      <c r="AW84" s="38"/>
      <c r="AX84" s="38"/>
      <c r="AY84" s="38"/>
      <c r="AZ84" s="38"/>
      <c r="BA84" s="38"/>
      <c r="BB84" s="38"/>
      <c r="BC84" s="38"/>
      <c r="BD84" s="80"/>
    </row>
    <row r="85" spans="1:89" s="1" customFormat="1" ht="29.25" customHeight="1" x14ac:dyDescent="0.3">
      <c r="B85" s="37"/>
      <c r="C85" s="208" t="s">
        <v>60</v>
      </c>
      <c r="D85" s="209"/>
      <c r="E85" s="209"/>
      <c r="F85" s="209"/>
      <c r="G85" s="209"/>
      <c r="H85" s="81"/>
      <c r="I85" s="210" t="s">
        <v>61</v>
      </c>
      <c r="J85" s="209"/>
      <c r="K85" s="209"/>
      <c r="L85" s="209"/>
      <c r="M85" s="209"/>
      <c r="N85" s="209"/>
      <c r="O85" s="209"/>
      <c r="P85" s="209"/>
      <c r="Q85" s="209"/>
      <c r="R85" s="209"/>
      <c r="S85" s="209"/>
      <c r="T85" s="209"/>
      <c r="U85" s="209"/>
      <c r="V85" s="209"/>
      <c r="W85" s="209"/>
      <c r="X85" s="209"/>
      <c r="Y85" s="209"/>
      <c r="Z85" s="209"/>
      <c r="AA85" s="209"/>
      <c r="AB85" s="209"/>
      <c r="AC85" s="209"/>
      <c r="AD85" s="209"/>
      <c r="AE85" s="209"/>
      <c r="AF85" s="209"/>
      <c r="AG85" s="210" t="s">
        <v>62</v>
      </c>
      <c r="AH85" s="209"/>
      <c r="AI85" s="209"/>
      <c r="AJ85" s="209"/>
      <c r="AK85" s="209"/>
      <c r="AL85" s="209"/>
      <c r="AM85" s="209"/>
      <c r="AN85" s="210" t="s">
        <v>63</v>
      </c>
      <c r="AO85" s="209"/>
      <c r="AP85" s="211"/>
      <c r="AQ85" s="39"/>
      <c r="AS85" s="82" t="s">
        <v>64</v>
      </c>
      <c r="AT85" s="83" t="s">
        <v>65</v>
      </c>
      <c r="AU85" s="83" t="s">
        <v>66</v>
      </c>
      <c r="AV85" s="83" t="s">
        <v>67</v>
      </c>
      <c r="AW85" s="83" t="s">
        <v>68</v>
      </c>
      <c r="AX85" s="83" t="s">
        <v>69</v>
      </c>
      <c r="AY85" s="83" t="s">
        <v>70</v>
      </c>
      <c r="AZ85" s="83" t="s">
        <v>71</v>
      </c>
      <c r="BA85" s="83" t="s">
        <v>72</v>
      </c>
      <c r="BB85" s="83" t="s">
        <v>73</v>
      </c>
      <c r="BC85" s="83" t="s">
        <v>74</v>
      </c>
      <c r="BD85" s="84" t="s">
        <v>75</v>
      </c>
    </row>
    <row r="86" spans="1:89" s="1" customFormat="1" ht="10.9" customHeight="1" x14ac:dyDescent="0.3"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9"/>
      <c r="AS86" s="85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4"/>
    </row>
    <row r="87" spans="1:89" s="4" customFormat="1" ht="32.450000000000003" customHeight="1" x14ac:dyDescent="0.3">
      <c r="B87" s="70"/>
      <c r="C87" s="86" t="s">
        <v>76</v>
      </c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215">
        <f>ROUND(AG88,2)</f>
        <v>0</v>
      </c>
      <c r="AH87" s="215"/>
      <c r="AI87" s="215"/>
      <c r="AJ87" s="215"/>
      <c r="AK87" s="215"/>
      <c r="AL87" s="215"/>
      <c r="AM87" s="215"/>
      <c r="AN87" s="200">
        <f>SUM(AG87,AT87)</f>
        <v>0</v>
      </c>
      <c r="AO87" s="200"/>
      <c r="AP87" s="200"/>
      <c r="AQ87" s="73"/>
      <c r="AS87" s="88">
        <f>ROUND(AS88,2)</f>
        <v>0</v>
      </c>
      <c r="AT87" s="89">
        <f>ROUND(SUM(AV87:AW87),2)</f>
        <v>0</v>
      </c>
      <c r="AU87" s="90">
        <f>ROUND(AU88,5)</f>
        <v>0</v>
      </c>
      <c r="AV87" s="89">
        <f>ROUND(AZ87*L31,2)</f>
        <v>0</v>
      </c>
      <c r="AW87" s="89">
        <f>ROUND(BA87*L32,2)</f>
        <v>0</v>
      </c>
      <c r="AX87" s="89">
        <f>ROUND(BB87*L31,2)</f>
        <v>0</v>
      </c>
      <c r="AY87" s="89">
        <f>ROUND(BC87*L32,2)</f>
        <v>0</v>
      </c>
      <c r="AZ87" s="89">
        <f>ROUND(AZ88,2)</f>
        <v>0</v>
      </c>
      <c r="BA87" s="89">
        <f>ROUND(BA88,2)</f>
        <v>0</v>
      </c>
      <c r="BB87" s="89">
        <f>ROUND(BB88,2)</f>
        <v>0</v>
      </c>
      <c r="BC87" s="89">
        <f>ROUND(BC88,2)</f>
        <v>0</v>
      </c>
      <c r="BD87" s="91">
        <f>ROUND(BD88,2)</f>
        <v>0</v>
      </c>
      <c r="BS87" s="92" t="s">
        <v>77</v>
      </c>
      <c r="BT87" s="92" t="s">
        <v>78</v>
      </c>
      <c r="BV87" s="92" t="s">
        <v>79</v>
      </c>
      <c r="BW87" s="92" t="s">
        <v>80</v>
      </c>
      <c r="BX87" s="92" t="s">
        <v>81</v>
      </c>
    </row>
    <row r="88" spans="1:89" s="5" customFormat="1" ht="34.9" customHeight="1" x14ac:dyDescent="0.3">
      <c r="A88" s="93" t="s">
        <v>82</v>
      </c>
      <c r="B88" s="94"/>
      <c r="C88" s="95"/>
      <c r="D88" s="214" t="s">
        <v>16</v>
      </c>
      <c r="E88" s="214"/>
      <c r="F88" s="214"/>
      <c r="G88" s="214"/>
      <c r="H88" s="214"/>
      <c r="I88" s="96"/>
      <c r="J88" s="214" t="s">
        <v>19</v>
      </c>
      <c r="K88" s="214"/>
      <c r="L88" s="214"/>
      <c r="M88" s="214"/>
      <c r="N88" s="214"/>
      <c r="O88" s="214"/>
      <c r="P88" s="214"/>
      <c r="Q88" s="214"/>
      <c r="R88" s="214"/>
      <c r="S88" s="214"/>
      <c r="T88" s="214"/>
      <c r="U88" s="214"/>
      <c r="V88" s="214"/>
      <c r="W88" s="214"/>
      <c r="X88" s="214"/>
      <c r="Y88" s="214"/>
      <c r="Z88" s="214"/>
      <c r="AA88" s="214"/>
      <c r="AB88" s="214"/>
      <c r="AC88" s="214"/>
      <c r="AD88" s="214"/>
      <c r="AE88" s="214"/>
      <c r="AF88" s="214"/>
      <c r="AG88" s="212">
        <f>'SONA6137 - Modernizace po...'!M29</f>
        <v>0</v>
      </c>
      <c r="AH88" s="213"/>
      <c r="AI88" s="213"/>
      <c r="AJ88" s="213"/>
      <c r="AK88" s="213"/>
      <c r="AL88" s="213"/>
      <c r="AM88" s="213"/>
      <c r="AN88" s="212">
        <f>SUM(AG88,AT88)</f>
        <v>0</v>
      </c>
      <c r="AO88" s="213"/>
      <c r="AP88" s="213"/>
      <c r="AQ88" s="97"/>
      <c r="AS88" s="98">
        <f>'SONA6137 - Modernizace po...'!M27</f>
        <v>0</v>
      </c>
      <c r="AT88" s="99">
        <f>ROUND(SUM(AV88:AW88),2)</f>
        <v>0</v>
      </c>
      <c r="AU88" s="100">
        <f>'SONA6137 - Modernizace po...'!W125</f>
        <v>0</v>
      </c>
      <c r="AV88" s="99">
        <f>'SONA6137 - Modernizace po...'!M31</f>
        <v>0</v>
      </c>
      <c r="AW88" s="99">
        <f>'SONA6137 - Modernizace po...'!M32</f>
        <v>0</v>
      </c>
      <c r="AX88" s="99">
        <f>'SONA6137 - Modernizace po...'!M33</f>
        <v>0</v>
      </c>
      <c r="AY88" s="99">
        <f>'SONA6137 - Modernizace po...'!M34</f>
        <v>0</v>
      </c>
      <c r="AZ88" s="99">
        <f>'SONA6137 - Modernizace po...'!H31</f>
        <v>0</v>
      </c>
      <c r="BA88" s="99">
        <f>'SONA6137 - Modernizace po...'!H32</f>
        <v>0</v>
      </c>
      <c r="BB88" s="99">
        <f>'SONA6137 - Modernizace po...'!H33</f>
        <v>0</v>
      </c>
      <c r="BC88" s="99">
        <f>'SONA6137 - Modernizace po...'!H34</f>
        <v>0</v>
      </c>
      <c r="BD88" s="101">
        <f>'SONA6137 - Modernizace po...'!H35</f>
        <v>0</v>
      </c>
      <c r="BT88" s="102" t="s">
        <v>83</v>
      </c>
      <c r="BU88" s="102" t="s">
        <v>84</v>
      </c>
      <c r="BV88" s="102" t="s">
        <v>79</v>
      </c>
      <c r="BW88" s="102" t="s">
        <v>80</v>
      </c>
      <c r="BX88" s="102" t="s">
        <v>81</v>
      </c>
    </row>
    <row r="89" spans="1:89" x14ac:dyDescent="0.3">
      <c r="B89" s="24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5"/>
    </row>
    <row r="90" spans="1:89" s="1" customFormat="1" ht="30" customHeight="1" x14ac:dyDescent="0.3">
      <c r="B90" s="37"/>
      <c r="C90" s="86" t="s">
        <v>85</v>
      </c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200">
        <f>ROUND(SUM(AG91:AG94),2)</f>
        <v>0</v>
      </c>
      <c r="AH90" s="200"/>
      <c r="AI90" s="200"/>
      <c r="AJ90" s="200"/>
      <c r="AK90" s="200"/>
      <c r="AL90" s="200"/>
      <c r="AM90" s="200"/>
      <c r="AN90" s="200">
        <f>ROUND(SUM(AN91:AN94),2)</f>
        <v>0</v>
      </c>
      <c r="AO90" s="200"/>
      <c r="AP90" s="200"/>
      <c r="AQ90" s="39"/>
      <c r="AS90" s="82" t="s">
        <v>86</v>
      </c>
      <c r="AT90" s="83" t="s">
        <v>87</v>
      </c>
      <c r="AU90" s="83" t="s">
        <v>42</v>
      </c>
      <c r="AV90" s="84" t="s">
        <v>65</v>
      </c>
    </row>
    <row r="91" spans="1:89" s="1" customFormat="1" ht="19.899999999999999" customHeight="1" x14ac:dyDescent="0.3">
      <c r="B91" s="37"/>
      <c r="C91" s="38"/>
      <c r="D91" s="103" t="s">
        <v>88</v>
      </c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206">
        <f>ROUND(AG87*AS91,2)</f>
        <v>0</v>
      </c>
      <c r="AH91" s="207"/>
      <c r="AI91" s="207"/>
      <c r="AJ91" s="207"/>
      <c r="AK91" s="207"/>
      <c r="AL91" s="207"/>
      <c r="AM91" s="207"/>
      <c r="AN91" s="207">
        <f>ROUND(AG91+AV91,2)</f>
        <v>0</v>
      </c>
      <c r="AO91" s="207"/>
      <c r="AP91" s="207"/>
      <c r="AQ91" s="39"/>
      <c r="AS91" s="104">
        <v>0</v>
      </c>
      <c r="AT91" s="105" t="s">
        <v>89</v>
      </c>
      <c r="AU91" s="105" t="s">
        <v>43</v>
      </c>
      <c r="AV91" s="106">
        <f>ROUND(IF(AU91="základní",AG91*L31,IF(AU91="snížená",AG91*L32,0)),2)</f>
        <v>0</v>
      </c>
      <c r="BV91" s="20" t="s">
        <v>90</v>
      </c>
      <c r="BY91" s="107">
        <f>IF(AU91="základní",AV91,0)</f>
        <v>0</v>
      </c>
      <c r="BZ91" s="107">
        <f>IF(AU91="snížená",AV91,0)</f>
        <v>0</v>
      </c>
      <c r="CA91" s="107">
        <v>0</v>
      </c>
      <c r="CB91" s="107">
        <v>0</v>
      </c>
      <c r="CC91" s="107">
        <v>0</v>
      </c>
      <c r="CD91" s="107">
        <f>IF(AU91="základní",AG91,0)</f>
        <v>0</v>
      </c>
      <c r="CE91" s="107">
        <f>IF(AU91="snížená",AG91,0)</f>
        <v>0</v>
      </c>
      <c r="CF91" s="107">
        <f>IF(AU91="zákl. přenesená",AG91,0)</f>
        <v>0</v>
      </c>
      <c r="CG91" s="107">
        <f>IF(AU91="sníž. přenesená",AG91,0)</f>
        <v>0</v>
      </c>
      <c r="CH91" s="107">
        <f>IF(AU91="nulová",AG91,0)</f>
        <v>0</v>
      </c>
      <c r="CI91" s="20">
        <f>IF(AU91="základní",1,IF(AU91="snížená",2,IF(AU91="zákl. přenesená",4,IF(AU91="sníž. přenesená",5,3))))</f>
        <v>1</v>
      </c>
      <c r="CJ91" s="20">
        <f>IF(AT91="stavební čast",1,IF(8891="investiční čast",2,3))</f>
        <v>1</v>
      </c>
      <c r="CK91" s="20" t="str">
        <f>IF(D91="Vyplň vlastní","","x")</f>
        <v>x</v>
      </c>
    </row>
    <row r="92" spans="1:89" s="1" customFormat="1" ht="19.899999999999999" customHeight="1" x14ac:dyDescent="0.3">
      <c r="B92" s="37"/>
      <c r="C92" s="38"/>
      <c r="D92" s="204" t="s">
        <v>91</v>
      </c>
      <c r="E92" s="205"/>
      <c r="F92" s="205"/>
      <c r="G92" s="205"/>
      <c r="H92" s="205"/>
      <c r="I92" s="205"/>
      <c r="J92" s="205"/>
      <c r="K92" s="205"/>
      <c r="L92" s="205"/>
      <c r="M92" s="205"/>
      <c r="N92" s="205"/>
      <c r="O92" s="205"/>
      <c r="P92" s="205"/>
      <c r="Q92" s="205"/>
      <c r="R92" s="205"/>
      <c r="S92" s="205"/>
      <c r="T92" s="205"/>
      <c r="U92" s="205"/>
      <c r="V92" s="205"/>
      <c r="W92" s="205"/>
      <c r="X92" s="205"/>
      <c r="Y92" s="205"/>
      <c r="Z92" s="205"/>
      <c r="AA92" s="205"/>
      <c r="AB92" s="205"/>
      <c r="AC92" s="38"/>
      <c r="AD92" s="38"/>
      <c r="AE92" s="38"/>
      <c r="AF92" s="38"/>
      <c r="AG92" s="206">
        <f>AG87*AS92</f>
        <v>0</v>
      </c>
      <c r="AH92" s="207"/>
      <c r="AI92" s="207"/>
      <c r="AJ92" s="207"/>
      <c r="AK92" s="207"/>
      <c r="AL92" s="207"/>
      <c r="AM92" s="207"/>
      <c r="AN92" s="207">
        <f>AG92+AV92</f>
        <v>0</v>
      </c>
      <c r="AO92" s="207"/>
      <c r="AP92" s="207"/>
      <c r="AQ92" s="39"/>
      <c r="AS92" s="108">
        <v>0</v>
      </c>
      <c r="AT92" s="109" t="s">
        <v>89</v>
      </c>
      <c r="AU92" s="109" t="s">
        <v>43</v>
      </c>
      <c r="AV92" s="110">
        <f>ROUND(IF(AU92="nulová",0,IF(OR(AU92="základní",AU92="zákl. přenesená"),AG92*L31,AG92*L32)),2)</f>
        <v>0</v>
      </c>
      <c r="BV92" s="20" t="s">
        <v>92</v>
      </c>
      <c r="BY92" s="107">
        <f>IF(AU92="základní",AV92,0)</f>
        <v>0</v>
      </c>
      <c r="BZ92" s="107">
        <f>IF(AU92="snížená",AV92,0)</f>
        <v>0</v>
      </c>
      <c r="CA92" s="107">
        <f>IF(AU92="zákl. přenesená",AV92,0)</f>
        <v>0</v>
      </c>
      <c r="CB92" s="107">
        <f>IF(AU92="sníž. přenesená",AV92,0)</f>
        <v>0</v>
      </c>
      <c r="CC92" s="107">
        <f>IF(AU92="nulová",AV92,0)</f>
        <v>0</v>
      </c>
      <c r="CD92" s="107">
        <f>IF(AU92="základní",AG92,0)</f>
        <v>0</v>
      </c>
      <c r="CE92" s="107">
        <f>IF(AU92="snížená",AG92,0)</f>
        <v>0</v>
      </c>
      <c r="CF92" s="107">
        <f>IF(AU92="zákl. přenesená",AG92,0)</f>
        <v>0</v>
      </c>
      <c r="CG92" s="107">
        <f>IF(AU92="sníž. přenesená",AG92,0)</f>
        <v>0</v>
      </c>
      <c r="CH92" s="107">
        <f>IF(AU92="nulová",AG92,0)</f>
        <v>0</v>
      </c>
      <c r="CI92" s="20">
        <f>IF(AU92="základní",1,IF(AU92="snížená",2,IF(AU92="zákl. přenesená",4,IF(AU92="sníž. přenesená",5,3))))</f>
        <v>1</v>
      </c>
      <c r="CJ92" s="20">
        <f>IF(AT92="stavební čast",1,IF(8892="investiční čast",2,3))</f>
        <v>1</v>
      </c>
      <c r="CK92" s="20" t="str">
        <f>IF(D92="Vyplň vlastní","","x")</f>
        <v/>
      </c>
    </row>
    <row r="93" spans="1:89" s="1" customFormat="1" ht="19.899999999999999" customHeight="1" x14ac:dyDescent="0.3">
      <c r="B93" s="37"/>
      <c r="C93" s="38"/>
      <c r="D93" s="204" t="s">
        <v>91</v>
      </c>
      <c r="E93" s="205"/>
      <c r="F93" s="205"/>
      <c r="G93" s="205"/>
      <c r="H93" s="205"/>
      <c r="I93" s="205"/>
      <c r="J93" s="205"/>
      <c r="K93" s="205"/>
      <c r="L93" s="205"/>
      <c r="M93" s="205"/>
      <c r="N93" s="205"/>
      <c r="O93" s="205"/>
      <c r="P93" s="205"/>
      <c r="Q93" s="205"/>
      <c r="R93" s="205"/>
      <c r="S93" s="205"/>
      <c r="T93" s="205"/>
      <c r="U93" s="205"/>
      <c r="V93" s="205"/>
      <c r="W93" s="205"/>
      <c r="X93" s="205"/>
      <c r="Y93" s="205"/>
      <c r="Z93" s="205"/>
      <c r="AA93" s="205"/>
      <c r="AB93" s="205"/>
      <c r="AC93" s="38"/>
      <c r="AD93" s="38"/>
      <c r="AE93" s="38"/>
      <c r="AF93" s="38"/>
      <c r="AG93" s="206">
        <f>AG87*AS93</f>
        <v>0</v>
      </c>
      <c r="AH93" s="207"/>
      <c r="AI93" s="207"/>
      <c r="AJ93" s="207"/>
      <c r="AK93" s="207"/>
      <c r="AL93" s="207"/>
      <c r="AM93" s="207"/>
      <c r="AN93" s="207">
        <f>AG93+AV93</f>
        <v>0</v>
      </c>
      <c r="AO93" s="207"/>
      <c r="AP93" s="207"/>
      <c r="AQ93" s="39"/>
      <c r="AS93" s="108">
        <v>0</v>
      </c>
      <c r="AT93" s="109" t="s">
        <v>89</v>
      </c>
      <c r="AU93" s="109" t="s">
        <v>43</v>
      </c>
      <c r="AV93" s="110">
        <f>ROUND(IF(AU93="nulová",0,IF(OR(AU93="základní",AU93="zákl. přenesená"),AG93*L31,AG93*L32)),2)</f>
        <v>0</v>
      </c>
      <c r="BV93" s="20" t="s">
        <v>92</v>
      </c>
      <c r="BY93" s="107">
        <f>IF(AU93="základní",AV93,0)</f>
        <v>0</v>
      </c>
      <c r="BZ93" s="107">
        <f>IF(AU93="snížená",AV93,0)</f>
        <v>0</v>
      </c>
      <c r="CA93" s="107">
        <f>IF(AU93="zákl. přenesená",AV93,0)</f>
        <v>0</v>
      </c>
      <c r="CB93" s="107">
        <f>IF(AU93="sníž. přenesená",AV93,0)</f>
        <v>0</v>
      </c>
      <c r="CC93" s="107">
        <f>IF(AU93="nulová",AV93,0)</f>
        <v>0</v>
      </c>
      <c r="CD93" s="107">
        <f>IF(AU93="základní",AG93,0)</f>
        <v>0</v>
      </c>
      <c r="CE93" s="107">
        <f>IF(AU93="snížená",AG93,0)</f>
        <v>0</v>
      </c>
      <c r="CF93" s="107">
        <f>IF(AU93="zákl. přenesená",AG93,0)</f>
        <v>0</v>
      </c>
      <c r="CG93" s="107">
        <f>IF(AU93="sníž. přenesená",AG93,0)</f>
        <v>0</v>
      </c>
      <c r="CH93" s="107">
        <f>IF(AU93="nulová",AG93,0)</f>
        <v>0</v>
      </c>
      <c r="CI93" s="20">
        <f>IF(AU93="základní",1,IF(AU93="snížená",2,IF(AU93="zákl. přenesená",4,IF(AU93="sníž. přenesená",5,3))))</f>
        <v>1</v>
      </c>
      <c r="CJ93" s="20">
        <f>IF(AT93="stavební čast",1,IF(8893="investiční čast",2,3))</f>
        <v>1</v>
      </c>
      <c r="CK93" s="20" t="str">
        <f>IF(D93="Vyplň vlastní","","x")</f>
        <v/>
      </c>
    </row>
    <row r="94" spans="1:89" s="1" customFormat="1" ht="19.899999999999999" customHeight="1" x14ac:dyDescent="0.3">
      <c r="B94" s="37"/>
      <c r="C94" s="38"/>
      <c r="D94" s="204" t="s">
        <v>91</v>
      </c>
      <c r="E94" s="205"/>
      <c r="F94" s="205"/>
      <c r="G94" s="205"/>
      <c r="H94" s="205"/>
      <c r="I94" s="205"/>
      <c r="J94" s="205"/>
      <c r="K94" s="205"/>
      <c r="L94" s="205"/>
      <c r="M94" s="205"/>
      <c r="N94" s="205"/>
      <c r="O94" s="205"/>
      <c r="P94" s="205"/>
      <c r="Q94" s="205"/>
      <c r="R94" s="205"/>
      <c r="S94" s="205"/>
      <c r="T94" s="205"/>
      <c r="U94" s="205"/>
      <c r="V94" s="205"/>
      <c r="W94" s="205"/>
      <c r="X94" s="205"/>
      <c r="Y94" s="205"/>
      <c r="Z94" s="205"/>
      <c r="AA94" s="205"/>
      <c r="AB94" s="205"/>
      <c r="AC94" s="38"/>
      <c r="AD94" s="38"/>
      <c r="AE94" s="38"/>
      <c r="AF94" s="38"/>
      <c r="AG94" s="206">
        <f>AG87*AS94</f>
        <v>0</v>
      </c>
      <c r="AH94" s="207"/>
      <c r="AI94" s="207"/>
      <c r="AJ94" s="207"/>
      <c r="AK94" s="207"/>
      <c r="AL94" s="207"/>
      <c r="AM94" s="207"/>
      <c r="AN94" s="207">
        <f>AG94+AV94</f>
        <v>0</v>
      </c>
      <c r="AO94" s="207"/>
      <c r="AP94" s="207"/>
      <c r="AQ94" s="39"/>
      <c r="AS94" s="111">
        <v>0</v>
      </c>
      <c r="AT94" s="112" t="s">
        <v>89</v>
      </c>
      <c r="AU94" s="112" t="s">
        <v>43</v>
      </c>
      <c r="AV94" s="113">
        <f>ROUND(IF(AU94="nulová",0,IF(OR(AU94="základní",AU94="zákl. přenesená"),AG94*L31,AG94*L32)),2)</f>
        <v>0</v>
      </c>
      <c r="BV94" s="20" t="s">
        <v>92</v>
      </c>
      <c r="BY94" s="107">
        <f>IF(AU94="základní",AV94,0)</f>
        <v>0</v>
      </c>
      <c r="BZ94" s="107">
        <f>IF(AU94="snížená",AV94,0)</f>
        <v>0</v>
      </c>
      <c r="CA94" s="107">
        <f>IF(AU94="zákl. přenesená",AV94,0)</f>
        <v>0</v>
      </c>
      <c r="CB94" s="107">
        <f>IF(AU94="sníž. přenesená",AV94,0)</f>
        <v>0</v>
      </c>
      <c r="CC94" s="107">
        <f>IF(AU94="nulová",AV94,0)</f>
        <v>0</v>
      </c>
      <c r="CD94" s="107">
        <f>IF(AU94="základní",AG94,0)</f>
        <v>0</v>
      </c>
      <c r="CE94" s="107">
        <f>IF(AU94="snížená",AG94,0)</f>
        <v>0</v>
      </c>
      <c r="CF94" s="107">
        <f>IF(AU94="zákl. přenesená",AG94,0)</f>
        <v>0</v>
      </c>
      <c r="CG94" s="107">
        <f>IF(AU94="sníž. přenesená",AG94,0)</f>
        <v>0</v>
      </c>
      <c r="CH94" s="107">
        <f>IF(AU94="nulová",AG94,0)</f>
        <v>0</v>
      </c>
      <c r="CI94" s="20">
        <f>IF(AU94="základní",1,IF(AU94="snížená",2,IF(AU94="zákl. přenesená",4,IF(AU94="sníž. přenesená",5,3))))</f>
        <v>1</v>
      </c>
      <c r="CJ94" s="20">
        <f>IF(AT94="stavební čast",1,IF(8894="investiční čast",2,3))</f>
        <v>1</v>
      </c>
      <c r="CK94" s="20" t="str">
        <f>IF(D94="Vyplň vlastní","","x")</f>
        <v/>
      </c>
    </row>
    <row r="95" spans="1:89" s="1" customFormat="1" ht="10.9" customHeight="1" x14ac:dyDescent="0.3"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9"/>
    </row>
    <row r="96" spans="1:89" s="1" customFormat="1" ht="30" customHeight="1" x14ac:dyDescent="0.3">
      <c r="B96" s="37"/>
      <c r="C96" s="114" t="s">
        <v>93</v>
      </c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  <c r="AA96" s="115"/>
      <c r="AB96" s="115"/>
      <c r="AC96" s="115"/>
      <c r="AD96" s="115"/>
      <c r="AE96" s="115"/>
      <c r="AF96" s="115"/>
      <c r="AG96" s="201">
        <f>ROUND(AG87+AG90,2)</f>
        <v>0</v>
      </c>
      <c r="AH96" s="201"/>
      <c r="AI96" s="201"/>
      <c r="AJ96" s="201"/>
      <c r="AK96" s="201"/>
      <c r="AL96" s="201"/>
      <c r="AM96" s="201"/>
      <c r="AN96" s="201">
        <f>AN87+AN90</f>
        <v>0</v>
      </c>
      <c r="AO96" s="201"/>
      <c r="AP96" s="201"/>
      <c r="AQ96" s="39"/>
    </row>
    <row r="97" spans="2:43" s="1" customFormat="1" ht="6.95" customHeight="1" x14ac:dyDescent="0.3">
      <c r="B97" s="61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3"/>
    </row>
  </sheetData>
  <sheetProtection algorithmName="SHA-512" hashValue="EMdkzAoP09UX2wyT2K6i8D6kh3lzf803OFMXMgNY3J7Bk8e/G149Lc4tRDOTIU6yfo5UuxSKlb/IM3mUd4O4pQ==" saltValue="5h5Oto7xt5iJtYVlHmbk+Q==" spinCount="100000" sheet="1" objects="1" scenarios="1" formatCells="0" formatColumns="0" formatRows="0" sort="0" autoFilter="0"/>
  <mergeCells count="58"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  <mergeCell ref="AK37:AO37"/>
    <mergeCell ref="L33:O33"/>
    <mergeCell ref="W33:AE33"/>
    <mergeCell ref="AK33:AO33"/>
    <mergeCell ref="L34:O34"/>
    <mergeCell ref="W34:AE34"/>
    <mergeCell ref="AK34:AO34"/>
    <mergeCell ref="D92:AB92"/>
    <mergeCell ref="AG92:AM92"/>
    <mergeCell ref="AN92:AP92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87:AM87"/>
    <mergeCell ref="AN87:AP87"/>
    <mergeCell ref="D93:AB93"/>
    <mergeCell ref="AG93:AM93"/>
    <mergeCell ref="AN93:AP93"/>
    <mergeCell ref="D94:AB94"/>
    <mergeCell ref="AG94:AM94"/>
    <mergeCell ref="AN94:AP94"/>
    <mergeCell ref="AG90:AM90"/>
    <mergeCell ref="AN90:AP90"/>
    <mergeCell ref="AG96:AM96"/>
    <mergeCell ref="AN96:AP96"/>
    <mergeCell ref="AR2:BE2"/>
    <mergeCell ref="AG91:AM91"/>
    <mergeCell ref="AN91:AP91"/>
    <mergeCell ref="C76:AP76"/>
    <mergeCell ref="L78:AO78"/>
    <mergeCell ref="AM82:AP82"/>
    <mergeCell ref="AS82:AT84"/>
    <mergeCell ref="AM83:AP83"/>
    <mergeCell ref="L35:O35"/>
    <mergeCell ref="W35:AE35"/>
    <mergeCell ref="AK35:AO35"/>
    <mergeCell ref="X37:AB37"/>
  </mergeCells>
  <dataValidations count="2">
    <dataValidation type="list" allowBlank="1" showInputMessage="1" showErrorMessage="1" error="Povoleny jsou hodnoty základní, snížená, zákl. přenesená, sníž. přenesená, nulová." sqref="AU91:AU95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91:AT95">
      <formula1>"stavební čast, technologická čast, investiční čast"</formula1>
    </dataValidation>
  </dataValidations>
  <hyperlinks>
    <hyperlink ref="K1:S1" location="C2" display="1) Souhrnný list stavby"/>
    <hyperlink ref="W1:AF1" location="C87" display="2) Rekapitulace objektů"/>
    <hyperlink ref="A88" location="'SONA6137 - Modernizace po...'!C2" display="/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25"/>
  <sheetViews>
    <sheetView showGridLines="0" tabSelected="1" workbookViewId="0">
      <pane ySplit="1" topLeftCell="A2" activePane="bottomLeft" state="frozen"/>
      <selection pane="bottomLeft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 x14ac:dyDescent="0.3">
      <c r="A1" s="116"/>
      <c r="B1" s="14"/>
      <c r="C1" s="14"/>
      <c r="D1" s="15" t="s">
        <v>1</v>
      </c>
      <c r="E1" s="14"/>
      <c r="F1" s="16" t="s">
        <v>94</v>
      </c>
      <c r="G1" s="16"/>
      <c r="H1" s="255" t="s">
        <v>95</v>
      </c>
      <c r="I1" s="255"/>
      <c r="J1" s="255"/>
      <c r="K1" s="255"/>
      <c r="L1" s="16" t="s">
        <v>96</v>
      </c>
      <c r="M1" s="14"/>
      <c r="N1" s="14"/>
      <c r="O1" s="15" t="s">
        <v>97</v>
      </c>
      <c r="P1" s="14"/>
      <c r="Q1" s="14"/>
      <c r="R1" s="14"/>
      <c r="S1" s="16" t="s">
        <v>98</v>
      </c>
      <c r="T1" s="16"/>
      <c r="U1" s="116"/>
      <c r="V1" s="116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</row>
    <row r="2" spans="1:66" ht="36.950000000000003" customHeight="1" x14ac:dyDescent="0.3">
      <c r="C2" s="234" t="s">
        <v>7</v>
      </c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S2" s="202" t="s">
        <v>8</v>
      </c>
      <c r="T2" s="203"/>
      <c r="U2" s="203"/>
      <c r="V2" s="203"/>
      <c r="W2" s="203"/>
      <c r="X2" s="203"/>
      <c r="Y2" s="203"/>
      <c r="Z2" s="203"/>
      <c r="AA2" s="203"/>
      <c r="AB2" s="203"/>
      <c r="AC2" s="203"/>
      <c r="AT2" s="20" t="s">
        <v>80</v>
      </c>
    </row>
    <row r="3" spans="1:66" ht="6.95" customHeight="1" x14ac:dyDescent="0.3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3"/>
      <c r="AT3" s="20" t="s">
        <v>99</v>
      </c>
    </row>
    <row r="4" spans="1:66" ht="36.950000000000003" customHeight="1" x14ac:dyDescent="0.3">
      <c r="B4" s="24"/>
      <c r="C4" s="216" t="s">
        <v>100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5"/>
      <c r="T4" s="26" t="s">
        <v>13</v>
      </c>
      <c r="AT4" s="20" t="s">
        <v>6</v>
      </c>
    </row>
    <row r="5" spans="1:66" ht="6.95" customHeight="1" x14ac:dyDescent="0.3">
      <c r="B5" s="24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5"/>
    </row>
    <row r="6" spans="1:66" s="1" customFormat="1" ht="32.85" customHeight="1" x14ac:dyDescent="0.3">
      <c r="B6" s="37"/>
      <c r="C6" s="38"/>
      <c r="D6" s="31" t="s">
        <v>18</v>
      </c>
      <c r="E6" s="38"/>
      <c r="F6" s="240" t="s">
        <v>19</v>
      </c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38"/>
      <c r="R6" s="39"/>
    </row>
    <row r="7" spans="1:66" s="1" customFormat="1" ht="14.45" customHeight="1" x14ac:dyDescent="0.3">
      <c r="B7" s="37"/>
      <c r="C7" s="38"/>
      <c r="D7" s="32" t="s">
        <v>20</v>
      </c>
      <c r="E7" s="38"/>
      <c r="F7" s="30" t="s">
        <v>21</v>
      </c>
      <c r="G7" s="38"/>
      <c r="H7" s="38"/>
      <c r="I7" s="38"/>
      <c r="J7" s="38"/>
      <c r="K7" s="38"/>
      <c r="L7" s="38"/>
      <c r="M7" s="32" t="s">
        <v>22</v>
      </c>
      <c r="N7" s="38"/>
      <c r="O7" s="30" t="s">
        <v>21</v>
      </c>
      <c r="P7" s="38"/>
      <c r="Q7" s="38"/>
      <c r="R7" s="39"/>
    </row>
    <row r="8" spans="1:66" s="1" customFormat="1" ht="14.45" customHeight="1" x14ac:dyDescent="0.3">
      <c r="B8" s="37"/>
      <c r="C8" s="38"/>
      <c r="D8" s="32" t="s">
        <v>23</v>
      </c>
      <c r="E8" s="38"/>
      <c r="F8" s="30" t="s">
        <v>24</v>
      </c>
      <c r="G8" s="38"/>
      <c r="H8" s="38"/>
      <c r="I8" s="38"/>
      <c r="J8" s="38"/>
      <c r="K8" s="38"/>
      <c r="L8" s="38"/>
      <c r="M8" s="32" t="s">
        <v>25</v>
      </c>
      <c r="N8" s="38"/>
      <c r="O8" s="293" t="str">
        <f>'Rekapitulace stavby'!AN8</f>
        <v>17. 5. 2017</v>
      </c>
      <c r="P8" s="282"/>
      <c r="Q8" s="38"/>
      <c r="R8" s="39"/>
    </row>
    <row r="9" spans="1:66" s="1" customFormat="1" ht="10.9" customHeight="1" x14ac:dyDescent="0.3"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9"/>
    </row>
    <row r="10" spans="1:66" s="1" customFormat="1" ht="14.45" customHeight="1" x14ac:dyDescent="0.3">
      <c r="B10" s="37"/>
      <c r="C10" s="38"/>
      <c r="D10" s="32" t="s">
        <v>27</v>
      </c>
      <c r="E10" s="38"/>
      <c r="F10" s="38"/>
      <c r="G10" s="38"/>
      <c r="H10" s="38"/>
      <c r="I10" s="38"/>
      <c r="J10" s="38"/>
      <c r="K10" s="38"/>
      <c r="L10" s="38"/>
      <c r="M10" s="32" t="s">
        <v>28</v>
      </c>
      <c r="N10" s="38"/>
      <c r="O10" s="238" t="s">
        <v>21</v>
      </c>
      <c r="P10" s="238"/>
      <c r="Q10" s="38"/>
      <c r="R10" s="39"/>
    </row>
    <row r="11" spans="1:66" s="1" customFormat="1" ht="18" customHeight="1" x14ac:dyDescent="0.3">
      <c r="B11" s="37"/>
      <c r="C11" s="38"/>
      <c r="D11" s="38"/>
      <c r="E11" s="30" t="s">
        <v>29</v>
      </c>
      <c r="F11" s="38"/>
      <c r="G11" s="38"/>
      <c r="H11" s="38"/>
      <c r="I11" s="38"/>
      <c r="J11" s="38"/>
      <c r="K11" s="38"/>
      <c r="L11" s="38"/>
      <c r="M11" s="32" t="s">
        <v>30</v>
      </c>
      <c r="N11" s="38"/>
      <c r="O11" s="238" t="s">
        <v>21</v>
      </c>
      <c r="P11" s="238"/>
      <c r="Q11" s="38"/>
      <c r="R11" s="39"/>
    </row>
    <row r="12" spans="1:66" s="1" customFormat="1" ht="6.95" customHeight="1" x14ac:dyDescent="0.3"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9"/>
    </row>
    <row r="13" spans="1:66" s="1" customFormat="1" ht="14.45" customHeight="1" x14ac:dyDescent="0.3">
      <c r="B13" s="37"/>
      <c r="C13" s="38"/>
      <c r="D13" s="32" t="s">
        <v>31</v>
      </c>
      <c r="E13" s="38"/>
      <c r="F13" s="38"/>
      <c r="G13" s="38"/>
      <c r="H13" s="38"/>
      <c r="I13" s="38"/>
      <c r="J13" s="38"/>
      <c r="K13" s="38"/>
      <c r="L13" s="38"/>
      <c r="M13" s="32" t="s">
        <v>28</v>
      </c>
      <c r="N13" s="38"/>
      <c r="O13" s="294" t="str">
        <f>IF('Rekapitulace stavby'!AN13="","",'Rekapitulace stavby'!AN13)</f>
        <v>Vyplň údaj</v>
      </c>
      <c r="P13" s="238"/>
      <c r="Q13" s="38"/>
      <c r="R13" s="39"/>
    </row>
    <row r="14" spans="1:66" s="1" customFormat="1" ht="18" customHeight="1" x14ac:dyDescent="0.3">
      <c r="B14" s="37"/>
      <c r="C14" s="38"/>
      <c r="D14" s="38"/>
      <c r="E14" s="294" t="str">
        <f>IF('Rekapitulace stavby'!E14="","",'Rekapitulace stavby'!E14)</f>
        <v>Vyplň údaj</v>
      </c>
      <c r="F14" s="295"/>
      <c r="G14" s="295"/>
      <c r="H14" s="295"/>
      <c r="I14" s="295"/>
      <c r="J14" s="295"/>
      <c r="K14" s="295"/>
      <c r="L14" s="295"/>
      <c r="M14" s="32" t="s">
        <v>30</v>
      </c>
      <c r="N14" s="38"/>
      <c r="O14" s="294" t="str">
        <f>IF('Rekapitulace stavby'!AN14="","",'Rekapitulace stavby'!AN14)</f>
        <v>Vyplň údaj</v>
      </c>
      <c r="P14" s="238"/>
      <c r="Q14" s="38"/>
      <c r="R14" s="39"/>
    </row>
    <row r="15" spans="1:66" s="1" customFormat="1" ht="6.95" customHeight="1" x14ac:dyDescent="0.3">
      <c r="B15" s="37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9"/>
    </row>
    <row r="16" spans="1:66" s="1" customFormat="1" ht="14.45" customHeight="1" x14ac:dyDescent="0.3">
      <c r="B16" s="37"/>
      <c r="C16" s="38"/>
      <c r="D16" s="32" t="s">
        <v>33</v>
      </c>
      <c r="E16" s="38"/>
      <c r="F16" s="38"/>
      <c r="G16" s="38"/>
      <c r="H16" s="38"/>
      <c r="I16" s="38"/>
      <c r="J16" s="38"/>
      <c r="K16" s="38"/>
      <c r="L16" s="38"/>
      <c r="M16" s="32" t="s">
        <v>28</v>
      </c>
      <c r="N16" s="38"/>
      <c r="O16" s="238" t="s">
        <v>21</v>
      </c>
      <c r="P16" s="238"/>
      <c r="Q16" s="38"/>
      <c r="R16" s="39"/>
    </row>
    <row r="17" spans="2:18" s="1" customFormat="1" ht="18" customHeight="1" x14ac:dyDescent="0.3">
      <c r="B17" s="37"/>
      <c r="C17" s="38"/>
      <c r="D17" s="38"/>
      <c r="E17" s="30" t="s">
        <v>34</v>
      </c>
      <c r="F17" s="38"/>
      <c r="G17" s="38"/>
      <c r="H17" s="38"/>
      <c r="I17" s="38"/>
      <c r="J17" s="38"/>
      <c r="K17" s="38"/>
      <c r="L17" s="38"/>
      <c r="M17" s="32" t="s">
        <v>30</v>
      </c>
      <c r="N17" s="38"/>
      <c r="O17" s="238" t="s">
        <v>21</v>
      </c>
      <c r="P17" s="238"/>
      <c r="Q17" s="38"/>
      <c r="R17" s="39"/>
    </row>
    <row r="18" spans="2:18" s="1" customFormat="1" ht="6.95" customHeight="1" x14ac:dyDescent="0.3"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9"/>
    </row>
    <row r="19" spans="2:18" s="1" customFormat="1" ht="14.45" customHeight="1" x14ac:dyDescent="0.3">
      <c r="B19" s="37"/>
      <c r="C19" s="38"/>
      <c r="D19" s="32" t="s">
        <v>36</v>
      </c>
      <c r="E19" s="38"/>
      <c r="F19" s="38"/>
      <c r="G19" s="38"/>
      <c r="H19" s="38"/>
      <c r="I19" s="38"/>
      <c r="J19" s="38"/>
      <c r="K19" s="38"/>
      <c r="L19" s="38"/>
      <c r="M19" s="32" t="s">
        <v>28</v>
      </c>
      <c r="N19" s="38"/>
      <c r="O19" s="238" t="s">
        <v>21</v>
      </c>
      <c r="P19" s="238"/>
      <c r="Q19" s="38"/>
      <c r="R19" s="39"/>
    </row>
    <row r="20" spans="2:18" s="1" customFormat="1" ht="18" customHeight="1" x14ac:dyDescent="0.3">
      <c r="B20" s="37"/>
      <c r="C20" s="38"/>
      <c r="D20" s="38"/>
      <c r="E20" s="30" t="s">
        <v>37</v>
      </c>
      <c r="F20" s="38"/>
      <c r="G20" s="38"/>
      <c r="H20" s="38"/>
      <c r="I20" s="38"/>
      <c r="J20" s="38"/>
      <c r="K20" s="38"/>
      <c r="L20" s="38"/>
      <c r="M20" s="32" t="s">
        <v>30</v>
      </c>
      <c r="N20" s="38"/>
      <c r="O20" s="238" t="s">
        <v>21</v>
      </c>
      <c r="P20" s="238"/>
      <c r="Q20" s="38"/>
      <c r="R20" s="39"/>
    </row>
    <row r="21" spans="2:18" s="1" customFormat="1" ht="6.95" customHeight="1" x14ac:dyDescent="0.3">
      <c r="B21" s="37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9"/>
    </row>
    <row r="22" spans="2:18" s="1" customFormat="1" ht="14.45" customHeight="1" x14ac:dyDescent="0.3">
      <c r="B22" s="37"/>
      <c r="C22" s="38"/>
      <c r="D22" s="32" t="s">
        <v>38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9"/>
    </row>
    <row r="23" spans="2:18" s="1" customFormat="1" ht="20.45" customHeight="1" x14ac:dyDescent="0.3">
      <c r="B23" s="37"/>
      <c r="C23" s="38"/>
      <c r="D23" s="38"/>
      <c r="E23" s="243" t="s">
        <v>21</v>
      </c>
      <c r="F23" s="243"/>
      <c r="G23" s="243"/>
      <c r="H23" s="243"/>
      <c r="I23" s="243"/>
      <c r="J23" s="243"/>
      <c r="K23" s="243"/>
      <c r="L23" s="243"/>
      <c r="M23" s="38"/>
      <c r="N23" s="38"/>
      <c r="O23" s="38"/>
      <c r="P23" s="38"/>
      <c r="Q23" s="38"/>
      <c r="R23" s="39"/>
    </row>
    <row r="24" spans="2:18" s="1" customFormat="1" ht="6.95" customHeight="1" x14ac:dyDescent="0.3"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9"/>
    </row>
    <row r="25" spans="2:18" s="1" customFormat="1" ht="6.95" customHeight="1" x14ac:dyDescent="0.3">
      <c r="B25" s="37"/>
      <c r="C25" s="38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38"/>
      <c r="R25" s="39"/>
    </row>
    <row r="26" spans="2:18" s="1" customFormat="1" ht="14.45" customHeight="1" x14ac:dyDescent="0.3">
      <c r="B26" s="37"/>
      <c r="C26" s="38"/>
      <c r="D26" s="117" t="s">
        <v>101</v>
      </c>
      <c r="E26" s="38"/>
      <c r="F26" s="38"/>
      <c r="G26" s="38"/>
      <c r="H26" s="38"/>
      <c r="I26" s="38"/>
      <c r="J26" s="38"/>
      <c r="K26" s="38"/>
      <c r="L26" s="38"/>
      <c r="M26" s="244">
        <f>N87</f>
        <v>0</v>
      </c>
      <c r="N26" s="244"/>
      <c r="O26" s="244"/>
      <c r="P26" s="244"/>
      <c r="Q26" s="38"/>
      <c r="R26" s="39"/>
    </row>
    <row r="27" spans="2:18" s="1" customFormat="1" ht="14.45" customHeight="1" x14ac:dyDescent="0.3">
      <c r="B27" s="37"/>
      <c r="C27" s="38"/>
      <c r="D27" s="36" t="s">
        <v>88</v>
      </c>
      <c r="E27" s="38"/>
      <c r="F27" s="38"/>
      <c r="G27" s="38"/>
      <c r="H27" s="38"/>
      <c r="I27" s="38"/>
      <c r="J27" s="38"/>
      <c r="K27" s="38"/>
      <c r="L27" s="38"/>
      <c r="M27" s="244">
        <f>N101</f>
        <v>0</v>
      </c>
      <c r="N27" s="244"/>
      <c r="O27" s="244"/>
      <c r="P27" s="244"/>
      <c r="Q27" s="38"/>
      <c r="R27" s="39"/>
    </row>
    <row r="28" spans="2:18" s="1" customFormat="1" ht="6.95" customHeight="1" x14ac:dyDescent="0.3"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9"/>
    </row>
    <row r="29" spans="2:18" s="1" customFormat="1" ht="25.35" customHeight="1" x14ac:dyDescent="0.3">
      <c r="B29" s="37"/>
      <c r="C29" s="38"/>
      <c r="D29" s="118" t="s">
        <v>41</v>
      </c>
      <c r="E29" s="38"/>
      <c r="F29" s="38"/>
      <c r="G29" s="38"/>
      <c r="H29" s="38"/>
      <c r="I29" s="38"/>
      <c r="J29" s="38"/>
      <c r="K29" s="38"/>
      <c r="L29" s="38"/>
      <c r="M29" s="292">
        <f>ROUND(M26+M27,2)</f>
        <v>0</v>
      </c>
      <c r="N29" s="281"/>
      <c r="O29" s="281"/>
      <c r="P29" s="281"/>
      <c r="Q29" s="38"/>
      <c r="R29" s="39"/>
    </row>
    <row r="30" spans="2:18" s="1" customFormat="1" ht="6.95" customHeight="1" x14ac:dyDescent="0.3">
      <c r="B30" s="37"/>
      <c r="C30" s="38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38"/>
      <c r="R30" s="39"/>
    </row>
    <row r="31" spans="2:18" s="1" customFormat="1" ht="14.45" customHeight="1" x14ac:dyDescent="0.3">
      <c r="B31" s="37"/>
      <c r="C31" s="38"/>
      <c r="D31" s="44" t="s">
        <v>42</v>
      </c>
      <c r="E31" s="44" t="s">
        <v>43</v>
      </c>
      <c r="F31" s="45">
        <v>0.21</v>
      </c>
      <c r="G31" s="119" t="s">
        <v>44</v>
      </c>
      <c r="H31" s="289">
        <f>(SUM(BE101:BE108)+SUM(BE125:BE223))</f>
        <v>0</v>
      </c>
      <c r="I31" s="281"/>
      <c r="J31" s="281"/>
      <c r="K31" s="38"/>
      <c r="L31" s="38"/>
      <c r="M31" s="289">
        <f>ROUND((SUM(BE101:BE108)+SUM(BE125:BE223)), 2)*F31</f>
        <v>0</v>
      </c>
      <c r="N31" s="281"/>
      <c r="O31" s="281"/>
      <c r="P31" s="281"/>
      <c r="Q31" s="38"/>
      <c r="R31" s="39"/>
    </row>
    <row r="32" spans="2:18" s="1" customFormat="1" ht="14.45" customHeight="1" x14ac:dyDescent="0.3">
      <c r="B32" s="37"/>
      <c r="C32" s="38"/>
      <c r="D32" s="38"/>
      <c r="E32" s="44" t="s">
        <v>45</v>
      </c>
      <c r="F32" s="45">
        <v>0.15</v>
      </c>
      <c r="G32" s="119" t="s">
        <v>44</v>
      </c>
      <c r="H32" s="289">
        <f>(SUM(BF101:BF108)+SUM(BF125:BF223))</f>
        <v>0</v>
      </c>
      <c r="I32" s="281"/>
      <c r="J32" s="281"/>
      <c r="K32" s="38"/>
      <c r="L32" s="38"/>
      <c r="M32" s="289">
        <f>ROUND((SUM(BF101:BF108)+SUM(BF125:BF223)), 2)*F32</f>
        <v>0</v>
      </c>
      <c r="N32" s="281"/>
      <c r="O32" s="281"/>
      <c r="P32" s="281"/>
      <c r="Q32" s="38"/>
      <c r="R32" s="39"/>
    </row>
    <row r="33" spans="2:18" s="1" customFormat="1" ht="14.45" hidden="1" customHeight="1" x14ac:dyDescent="0.3">
      <c r="B33" s="37"/>
      <c r="C33" s="38"/>
      <c r="D33" s="38"/>
      <c r="E33" s="44" t="s">
        <v>46</v>
      </c>
      <c r="F33" s="45">
        <v>0.21</v>
      </c>
      <c r="G33" s="119" t="s">
        <v>44</v>
      </c>
      <c r="H33" s="289">
        <f>(SUM(BG101:BG108)+SUM(BG125:BG223))</f>
        <v>0</v>
      </c>
      <c r="I33" s="281"/>
      <c r="J33" s="281"/>
      <c r="K33" s="38"/>
      <c r="L33" s="38"/>
      <c r="M33" s="289">
        <v>0</v>
      </c>
      <c r="N33" s="281"/>
      <c r="O33" s="281"/>
      <c r="P33" s="281"/>
      <c r="Q33" s="38"/>
      <c r="R33" s="39"/>
    </row>
    <row r="34" spans="2:18" s="1" customFormat="1" ht="14.45" hidden="1" customHeight="1" x14ac:dyDescent="0.3">
      <c r="B34" s="37"/>
      <c r="C34" s="38"/>
      <c r="D34" s="38"/>
      <c r="E34" s="44" t="s">
        <v>47</v>
      </c>
      <c r="F34" s="45">
        <v>0.15</v>
      </c>
      <c r="G34" s="119" t="s">
        <v>44</v>
      </c>
      <c r="H34" s="289">
        <f>(SUM(BH101:BH108)+SUM(BH125:BH223))</f>
        <v>0</v>
      </c>
      <c r="I34" s="281"/>
      <c r="J34" s="281"/>
      <c r="K34" s="38"/>
      <c r="L34" s="38"/>
      <c r="M34" s="289">
        <v>0</v>
      </c>
      <c r="N34" s="281"/>
      <c r="O34" s="281"/>
      <c r="P34" s="281"/>
      <c r="Q34" s="38"/>
      <c r="R34" s="39"/>
    </row>
    <row r="35" spans="2:18" s="1" customFormat="1" ht="14.45" hidden="1" customHeight="1" x14ac:dyDescent="0.3">
      <c r="B35" s="37"/>
      <c r="C35" s="38"/>
      <c r="D35" s="38"/>
      <c r="E35" s="44" t="s">
        <v>48</v>
      </c>
      <c r="F35" s="45">
        <v>0</v>
      </c>
      <c r="G35" s="119" t="s">
        <v>44</v>
      </c>
      <c r="H35" s="289">
        <f>(SUM(BI101:BI108)+SUM(BI125:BI223))</f>
        <v>0</v>
      </c>
      <c r="I35" s="281"/>
      <c r="J35" s="281"/>
      <c r="K35" s="38"/>
      <c r="L35" s="38"/>
      <c r="M35" s="289">
        <v>0</v>
      </c>
      <c r="N35" s="281"/>
      <c r="O35" s="281"/>
      <c r="P35" s="281"/>
      <c r="Q35" s="38"/>
      <c r="R35" s="39"/>
    </row>
    <row r="36" spans="2:18" s="1" customFormat="1" ht="6.95" customHeight="1" x14ac:dyDescent="0.3"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9"/>
    </row>
    <row r="37" spans="2:18" s="1" customFormat="1" ht="25.35" customHeight="1" x14ac:dyDescent="0.3">
      <c r="B37" s="37"/>
      <c r="C37" s="115"/>
      <c r="D37" s="120" t="s">
        <v>49</v>
      </c>
      <c r="E37" s="81"/>
      <c r="F37" s="81"/>
      <c r="G37" s="121" t="s">
        <v>50</v>
      </c>
      <c r="H37" s="122" t="s">
        <v>51</v>
      </c>
      <c r="I37" s="81"/>
      <c r="J37" s="81"/>
      <c r="K37" s="81"/>
      <c r="L37" s="290">
        <f>SUM(M29:M35)</f>
        <v>0</v>
      </c>
      <c r="M37" s="290"/>
      <c r="N37" s="290"/>
      <c r="O37" s="290"/>
      <c r="P37" s="291"/>
      <c r="Q37" s="115"/>
      <c r="R37" s="39"/>
    </row>
    <row r="38" spans="2:18" s="1" customFormat="1" ht="14.45" customHeight="1" x14ac:dyDescent="0.3">
      <c r="B38" s="37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9"/>
    </row>
    <row r="39" spans="2:18" s="1" customFormat="1" ht="14.45" customHeight="1" x14ac:dyDescent="0.3">
      <c r="B39" s="37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9"/>
    </row>
    <row r="40" spans="2:18" x14ac:dyDescent="0.3">
      <c r="B40" s="24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5"/>
    </row>
    <row r="41" spans="2:18" x14ac:dyDescent="0.3">
      <c r="B41" s="24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5"/>
    </row>
    <row r="42" spans="2:18" x14ac:dyDescent="0.3">
      <c r="B42" s="24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5"/>
    </row>
    <row r="43" spans="2:18" x14ac:dyDescent="0.3">
      <c r="B43" s="24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5"/>
    </row>
    <row r="44" spans="2:18" x14ac:dyDescent="0.3">
      <c r="B44" s="24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5"/>
    </row>
    <row r="45" spans="2:18" x14ac:dyDescent="0.3">
      <c r="B45" s="24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5"/>
    </row>
    <row r="46" spans="2:18" x14ac:dyDescent="0.3">
      <c r="B46" s="24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5"/>
    </row>
    <row r="47" spans="2:18" x14ac:dyDescent="0.3">
      <c r="B47" s="24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5"/>
    </row>
    <row r="48" spans="2:18" x14ac:dyDescent="0.3">
      <c r="B48" s="24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5"/>
    </row>
    <row r="49" spans="2:18" x14ac:dyDescent="0.3">
      <c r="B49" s="24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5"/>
    </row>
    <row r="50" spans="2:18" s="1" customFormat="1" ht="15" x14ac:dyDescent="0.3">
      <c r="B50" s="37"/>
      <c r="C50" s="38"/>
      <c r="D50" s="52" t="s">
        <v>52</v>
      </c>
      <c r="E50" s="53"/>
      <c r="F50" s="53"/>
      <c r="G50" s="53"/>
      <c r="H50" s="54"/>
      <c r="I50" s="38"/>
      <c r="J50" s="52" t="s">
        <v>53</v>
      </c>
      <c r="K50" s="53"/>
      <c r="L50" s="53"/>
      <c r="M50" s="53"/>
      <c r="N50" s="53"/>
      <c r="O50" s="53"/>
      <c r="P50" s="54"/>
      <c r="Q50" s="38"/>
      <c r="R50" s="39"/>
    </row>
    <row r="51" spans="2:18" x14ac:dyDescent="0.3">
      <c r="B51" s="24"/>
      <c r="C51" s="28"/>
      <c r="D51" s="55"/>
      <c r="E51" s="28"/>
      <c r="F51" s="28"/>
      <c r="G51" s="28"/>
      <c r="H51" s="56"/>
      <c r="I51" s="28"/>
      <c r="J51" s="55"/>
      <c r="K51" s="28"/>
      <c r="L51" s="28"/>
      <c r="M51" s="28"/>
      <c r="N51" s="28"/>
      <c r="O51" s="28"/>
      <c r="P51" s="56"/>
      <c r="Q51" s="28"/>
      <c r="R51" s="25"/>
    </row>
    <row r="52" spans="2:18" x14ac:dyDescent="0.3">
      <c r="B52" s="24"/>
      <c r="C52" s="28"/>
      <c r="D52" s="55"/>
      <c r="E52" s="28"/>
      <c r="F52" s="28"/>
      <c r="G52" s="28"/>
      <c r="H52" s="56"/>
      <c r="I52" s="28"/>
      <c r="J52" s="55"/>
      <c r="K52" s="28"/>
      <c r="L52" s="28"/>
      <c r="M52" s="28"/>
      <c r="N52" s="28"/>
      <c r="O52" s="28"/>
      <c r="P52" s="56"/>
      <c r="Q52" s="28"/>
      <c r="R52" s="25"/>
    </row>
    <row r="53" spans="2:18" x14ac:dyDescent="0.3">
      <c r="B53" s="24"/>
      <c r="C53" s="28"/>
      <c r="D53" s="55"/>
      <c r="E53" s="28"/>
      <c r="F53" s="28"/>
      <c r="G53" s="28"/>
      <c r="H53" s="56"/>
      <c r="I53" s="28"/>
      <c r="J53" s="55"/>
      <c r="K53" s="28"/>
      <c r="L53" s="28"/>
      <c r="M53" s="28"/>
      <c r="N53" s="28"/>
      <c r="O53" s="28"/>
      <c r="P53" s="56"/>
      <c r="Q53" s="28"/>
      <c r="R53" s="25"/>
    </row>
    <row r="54" spans="2:18" x14ac:dyDescent="0.3">
      <c r="B54" s="24"/>
      <c r="C54" s="28"/>
      <c r="D54" s="55"/>
      <c r="E54" s="28"/>
      <c r="F54" s="28"/>
      <c r="G54" s="28"/>
      <c r="H54" s="56"/>
      <c r="I54" s="28"/>
      <c r="J54" s="55"/>
      <c r="K54" s="28"/>
      <c r="L54" s="28"/>
      <c r="M54" s="28"/>
      <c r="N54" s="28"/>
      <c r="O54" s="28"/>
      <c r="P54" s="56"/>
      <c r="Q54" s="28"/>
      <c r="R54" s="25"/>
    </row>
    <row r="55" spans="2:18" x14ac:dyDescent="0.3">
      <c r="B55" s="24"/>
      <c r="C55" s="28"/>
      <c r="D55" s="55"/>
      <c r="E55" s="28"/>
      <c r="F55" s="28"/>
      <c r="G55" s="28"/>
      <c r="H55" s="56"/>
      <c r="I55" s="28"/>
      <c r="J55" s="55"/>
      <c r="K55" s="28"/>
      <c r="L55" s="28"/>
      <c r="M55" s="28"/>
      <c r="N55" s="28"/>
      <c r="O55" s="28"/>
      <c r="P55" s="56"/>
      <c r="Q55" s="28"/>
      <c r="R55" s="25"/>
    </row>
    <row r="56" spans="2:18" x14ac:dyDescent="0.3">
      <c r="B56" s="24"/>
      <c r="C56" s="28"/>
      <c r="D56" s="55"/>
      <c r="E56" s="28"/>
      <c r="F56" s="28"/>
      <c r="G56" s="28"/>
      <c r="H56" s="56"/>
      <c r="I56" s="28"/>
      <c r="J56" s="55"/>
      <c r="K56" s="28"/>
      <c r="L56" s="28"/>
      <c r="M56" s="28"/>
      <c r="N56" s="28"/>
      <c r="O56" s="28"/>
      <c r="P56" s="56"/>
      <c r="Q56" s="28"/>
      <c r="R56" s="25"/>
    </row>
    <row r="57" spans="2:18" x14ac:dyDescent="0.3">
      <c r="B57" s="24"/>
      <c r="C57" s="28"/>
      <c r="D57" s="55"/>
      <c r="E57" s="28"/>
      <c r="F57" s="28"/>
      <c r="G57" s="28"/>
      <c r="H57" s="56"/>
      <c r="I57" s="28"/>
      <c r="J57" s="55"/>
      <c r="K57" s="28"/>
      <c r="L57" s="28"/>
      <c r="M57" s="28"/>
      <c r="N57" s="28"/>
      <c r="O57" s="28"/>
      <c r="P57" s="56"/>
      <c r="Q57" s="28"/>
      <c r="R57" s="25"/>
    </row>
    <row r="58" spans="2:18" x14ac:dyDescent="0.3">
      <c r="B58" s="24"/>
      <c r="C58" s="28"/>
      <c r="D58" s="55"/>
      <c r="E58" s="28"/>
      <c r="F58" s="28"/>
      <c r="G58" s="28"/>
      <c r="H58" s="56"/>
      <c r="I58" s="28"/>
      <c r="J58" s="55"/>
      <c r="K58" s="28"/>
      <c r="L58" s="28"/>
      <c r="M58" s="28"/>
      <c r="N58" s="28"/>
      <c r="O58" s="28"/>
      <c r="P58" s="56"/>
      <c r="Q58" s="28"/>
      <c r="R58" s="25"/>
    </row>
    <row r="59" spans="2:18" s="1" customFormat="1" ht="15" x14ac:dyDescent="0.3">
      <c r="B59" s="37"/>
      <c r="C59" s="38"/>
      <c r="D59" s="57" t="s">
        <v>54</v>
      </c>
      <c r="E59" s="58"/>
      <c r="F59" s="58"/>
      <c r="G59" s="59" t="s">
        <v>55</v>
      </c>
      <c r="H59" s="60"/>
      <c r="I59" s="38"/>
      <c r="J59" s="57" t="s">
        <v>54</v>
      </c>
      <c r="K59" s="58"/>
      <c r="L59" s="58"/>
      <c r="M59" s="58"/>
      <c r="N59" s="59" t="s">
        <v>55</v>
      </c>
      <c r="O59" s="58"/>
      <c r="P59" s="60"/>
      <c r="Q59" s="38"/>
      <c r="R59" s="39"/>
    </row>
    <row r="60" spans="2:18" x14ac:dyDescent="0.3">
      <c r="B60" s="24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5"/>
    </row>
    <row r="61" spans="2:18" s="1" customFormat="1" ht="15" x14ac:dyDescent="0.3">
      <c r="B61" s="37"/>
      <c r="C61" s="38"/>
      <c r="D61" s="52" t="s">
        <v>56</v>
      </c>
      <c r="E61" s="53"/>
      <c r="F61" s="53"/>
      <c r="G61" s="53"/>
      <c r="H61" s="54"/>
      <c r="I61" s="38"/>
      <c r="J61" s="52" t="s">
        <v>57</v>
      </c>
      <c r="K61" s="53"/>
      <c r="L61" s="53"/>
      <c r="M61" s="53"/>
      <c r="N61" s="53"/>
      <c r="O61" s="53"/>
      <c r="P61" s="54"/>
      <c r="Q61" s="38"/>
      <c r="R61" s="39"/>
    </row>
    <row r="62" spans="2:18" x14ac:dyDescent="0.3">
      <c r="B62" s="24"/>
      <c r="C62" s="28"/>
      <c r="D62" s="55"/>
      <c r="E62" s="28"/>
      <c r="F62" s="28"/>
      <c r="G62" s="28"/>
      <c r="H62" s="56"/>
      <c r="I62" s="28"/>
      <c r="J62" s="55"/>
      <c r="K62" s="28"/>
      <c r="L62" s="28"/>
      <c r="M62" s="28"/>
      <c r="N62" s="28"/>
      <c r="O62" s="28"/>
      <c r="P62" s="56"/>
      <c r="Q62" s="28"/>
      <c r="R62" s="25"/>
    </row>
    <row r="63" spans="2:18" x14ac:dyDescent="0.3">
      <c r="B63" s="24"/>
      <c r="C63" s="28"/>
      <c r="D63" s="55"/>
      <c r="E63" s="28"/>
      <c r="F63" s="28"/>
      <c r="G63" s="28"/>
      <c r="H63" s="56"/>
      <c r="I63" s="28"/>
      <c r="J63" s="55"/>
      <c r="K63" s="28"/>
      <c r="L63" s="28"/>
      <c r="M63" s="28"/>
      <c r="N63" s="28"/>
      <c r="O63" s="28"/>
      <c r="P63" s="56"/>
      <c r="Q63" s="28"/>
      <c r="R63" s="25"/>
    </row>
    <row r="64" spans="2:18" x14ac:dyDescent="0.3">
      <c r="B64" s="24"/>
      <c r="C64" s="28"/>
      <c r="D64" s="55"/>
      <c r="E64" s="28"/>
      <c r="F64" s="28"/>
      <c r="G64" s="28"/>
      <c r="H64" s="56"/>
      <c r="I64" s="28"/>
      <c r="J64" s="55"/>
      <c r="K64" s="28"/>
      <c r="L64" s="28"/>
      <c r="M64" s="28"/>
      <c r="N64" s="28"/>
      <c r="O64" s="28"/>
      <c r="P64" s="56"/>
      <c r="Q64" s="28"/>
      <c r="R64" s="25"/>
    </row>
    <row r="65" spans="2:21" x14ac:dyDescent="0.3">
      <c r="B65" s="24"/>
      <c r="C65" s="28"/>
      <c r="D65" s="55"/>
      <c r="E65" s="28"/>
      <c r="F65" s="28"/>
      <c r="G65" s="28"/>
      <c r="H65" s="56"/>
      <c r="I65" s="28"/>
      <c r="J65" s="55"/>
      <c r="K65" s="28"/>
      <c r="L65" s="28"/>
      <c r="M65" s="28"/>
      <c r="N65" s="28"/>
      <c r="O65" s="28"/>
      <c r="P65" s="56"/>
      <c r="Q65" s="28"/>
      <c r="R65" s="25"/>
    </row>
    <row r="66" spans="2:21" x14ac:dyDescent="0.3">
      <c r="B66" s="24"/>
      <c r="C66" s="28"/>
      <c r="D66" s="55"/>
      <c r="E66" s="28"/>
      <c r="F66" s="28"/>
      <c r="G66" s="28"/>
      <c r="H66" s="56"/>
      <c r="I66" s="28"/>
      <c r="J66" s="55"/>
      <c r="K66" s="28"/>
      <c r="L66" s="28"/>
      <c r="M66" s="28"/>
      <c r="N66" s="28"/>
      <c r="O66" s="28"/>
      <c r="P66" s="56"/>
      <c r="Q66" s="28"/>
      <c r="R66" s="25"/>
    </row>
    <row r="67" spans="2:21" x14ac:dyDescent="0.3">
      <c r="B67" s="24"/>
      <c r="C67" s="28"/>
      <c r="D67" s="55"/>
      <c r="E67" s="28"/>
      <c r="F67" s="28"/>
      <c r="G67" s="28"/>
      <c r="H67" s="56"/>
      <c r="I67" s="28"/>
      <c r="J67" s="55"/>
      <c r="K67" s="28"/>
      <c r="L67" s="28"/>
      <c r="M67" s="28"/>
      <c r="N67" s="28"/>
      <c r="O67" s="28"/>
      <c r="P67" s="56"/>
      <c r="Q67" s="28"/>
      <c r="R67" s="25"/>
    </row>
    <row r="68" spans="2:21" x14ac:dyDescent="0.3">
      <c r="B68" s="24"/>
      <c r="C68" s="28"/>
      <c r="D68" s="55"/>
      <c r="E68" s="28"/>
      <c r="F68" s="28"/>
      <c r="G68" s="28"/>
      <c r="H68" s="56"/>
      <c r="I68" s="28"/>
      <c r="J68" s="55"/>
      <c r="K68" s="28"/>
      <c r="L68" s="28"/>
      <c r="M68" s="28"/>
      <c r="N68" s="28"/>
      <c r="O68" s="28"/>
      <c r="P68" s="56"/>
      <c r="Q68" s="28"/>
      <c r="R68" s="25"/>
    </row>
    <row r="69" spans="2:21" x14ac:dyDescent="0.3">
      <c r="B69" s="24"/>
      <c r="C69" s="28"/>
      <c r="D69" s="55"/>
      <c r="E69" s="28"/>
      <c r="F69" s="28"/>
      <c r="G69" s="28"/>
      <c r="H69" s="56"/>
      <c r="I69" s="28"/>
      <c r="J69" s="55"/>
      <c r="K69" s="28"/>
      <c r="L69" s="28"/>
      <c r="M69" s="28"/>
      <c r="N69" s="28"/>
      <c r="O69" s="28"/>
      <c r="P69" s="56"/>
      <c r="Q69" s="28"/>
      <c r="R69" s="25"/>
    </row>
    <row r="70" spans="2:21" s="1" customFormat="1" ht="15" x14ac:dyDescent="0.3">
      <c r="B70" s="37"/>
      <c r="C70" s="38"/>
      <c r="D70" s="57" t="s">
        <v>54</v>
      </c>
      <c r="E70" s="58"/>
      <c r="F70" s="58"/>
      <c r="G70" s="59" t="s">
        <v>55</v>
      </c>
      <c r="H70" s="60"/>
      <c r="I70" s="38"/>
      <c r="J70" s="57" t="s">
        <v>54</v>
      </c>
      <c r="K70" s="58"/>
      <c r="L70" s="58"/>
      <c r="M70" s="58"/>
      <c r="N70" s="59" t="s">
        <v>55</v>
      </c>
      <c r="O70" s="58"/>
      <c r="P70" s="60"/>
      <c r="Q70" s="38"/>
      <c r="R70" s="39"/>
    </row>
    <row r="71" spans="2:21" s="1" customFormat="1" ht="14.45" customHeight="1" x14ac:dyDescent="0.3"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3"/>
    </row>
    <row r="75" spans="2:21" s="1" customFormat="1" ht="6.95" customHeight="1" x14ac:dyDescent="0.3">
      <c r="B75" s="123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5"/>
    </row>
    <row r="76" spans="2:21" s="1" customFormat="1" ht="36.950000000000003" customHeight="1" x14ac:dyDescent="0.3">
      <c r="B76" s="37"/>
      <c r="C76" s="216" t="s">
        <v>102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9"/>
      <c r="T76" s="126"/>
      <c r="U76" s="126"/>
    </row>
    <row r="77" spans="2:21" s="1" customFormat="1" ht="6.95" customHeight="1" x14ac:dyDescent="0.3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9"/>
      <c r="T77" s="126"/>
      <c r="U77" s="126"/>
    </row>
    <row r="78" spans="2:21" s="1" customFormat="1" ht="36.950000000000003" customHeight="1" x14ac:dyDescent="0.3">
      <c r="B78" s="37"/>
      <c r="C78" s="71" t="s">
        <v>18</v>
      </c>
      <c r="D78" s="38"/>
      <c r="E78" s="38"/>
      <c r="F78" s="218" t="str">
        <f>F6</f>
        <v>Modernizace povrchu plochy pro krátkodobé skladování kontejnerů</v>
      </c>
      <c r="G78" s="281"/>
      <c r="H78" s="281"/>
      <c r="I78" s="281"/>
      <c r="J78" s="281"/>
      <c r="K78" s="281"/>
      <c r="L78" s="281"/>
      <c r="M78" s="281"/>
      <c r="N78" s="281"/>
      <c r="O78" s="281"/>
      <c r="P78" s="281"/>
      <c r="Q78" s="38"/>
      <c r="R78" s="39"/>
      <c r="T78" s="126"/>
      <c r="U78" s="126"/>
    </row>
    <row r="79" spans="2:21" s="1" customFormat="1" ht="6.95" customHeight="1" x14ac:dyDescent="0.3"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9"/>
      <c r="T79" s="126"/>
      <c r="U79" s="126"/>
    </row>
    <row r="80" spans="2:21" s="1" customFormat="1" ht="18" customHeight="1" x14ac:dyDescent="0.3">
      <c r="B80" s="37"/>
      <c r="C80" s="32" t="s">
        <v>23</v>
      </c>
      <c r="D80" s="38"/>
      <c r="E80" s="38"/>
      <c r="F80" s="30" t="str">
        <f>F8</f>
        <v xml:space="preserve"> </v>
      </c>
      <c r="G80" s="38"/>
      <c r="H80" s="38"/>
      <c r="I80" s="38"/>
      <c r="J80" s="38"/>
      <c r="K80" s="32" t="s">
        <v>25</v>
      </c>
      <c r="L80" s="38"/>
      <c r="M80" s="282" t="str">
        <f>IF(O8="","",O8)</f>
        <v>17. 5. 2017</v>
      </c>
      <c r="N80" s="282"/>
      <c r="O80" s="282"/>
      <c r="P80" s="282"/>
      <c r="Q80" s="38"/>
      <c r="R80" s="39"/>
      <c r="T80" s="126"/>
      <c r="U80" s="126"/>
    </row>
    <row r="81" spans="2:47" s="1" customFormat="1" ht="6.95" customHeight="1" x14ac:dyDescent="0.3">
      <c r="B81" s="37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9"/>
      <c r="T81" s="126"/>
      <c r="U81" s="126"/>
    </row>
    <row r="82" spans="2:47" s="1" customFormat="1" ht="15" x14ac:dyDescent="0.3">
      <c r="B82" s="37"/>
      <c r="C82" s="32" t="s">
        <v>27</v>
      </c>
      <c r="D82" s="38"/>
      <c r="E82" s="38"/>
      <c r="F82" s="30" t="str">
        <f>E11</f>
        <v>T-PORT s.r.o.Praha 7</v>
      </c>
      <c r="G82" s="38"/>
      <c r="H82" s="38"/>
      <c r="I82" s="38"/>
      <c r="J82" s="38"/>
      <c r="K82" s="32" t="s">
        <v>33</v>
      </c>
      <c r="L82" s="38"/>
      <c r="M82" s="238" t="str">
        <f>E17</f>
        <v>NOZA s.r.o.Kladno</v>
      </c>
      <c r="N82" s="238"/>
      <c r="O82" s="238"/>
      <c r="P82" s="238"/>
      <c r="Q82" s="238"/>
      <c r="R82" s="39"/>
      <c r="T82" s="126"/>
      <c r="U82" s="126"/>
    </row>
    <row r="83" spans="2:47" s="1" customFormat="1" ht="14.45" customHeight="1" x14ac:dyDescent="0.3">
      <c r="B83" s="37"/>
      <c r="C83" s="32" t="s">
        <v>31</v>
      </c>
      <c r="D83" s="38"/>
      <c r="E83" s="38"/>
      <c r="F83" s="30" t="str">
        <f>IF(E14="","",E14)</f>
        <v>Vyplň údaj</v>
      </c>
      <c r="G83" s="38"/>
      <c r="H83" s="38"/>
      <c r="I83" s="38"/>
      <c r="J83" s="38"/>
      <c r="K83" s="32" t="s">
        <v>36</v>
      </c>
      <c r="L83" s="38"/>
      <c r="M83" s="238" t="str">
        <f>E20</f>
        <v>Neubauerová Soňa, SK-Projekt Ostrov</v>
      </c>
      <c r="N83" s="238"/>
      <c r="O83" s="238"/>
      <c r="P83" s="238"/>
      <c r="Q83" s="238"/>
      <c r="R83" s="39"/>
      <c r="T83" s="126"/>
      <c r="U83" s="126"/>
    </row>
    <row r="84" spans="2:47" s="1" customFormat="1" ht="10.35" customHeight="1" x14ac:dyDescent="0.3">
      <c r="B84" s="37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9"/>
      <c r="T84" s="126"/>
      <c r="U84" s="126"/>
    </row>
    <row r="85" spans="2:47" s="1" customFormat="1" ht="29.25" customHeight="1" x14ac:dyDescent="0.3">
      <c r="B85" s="37"/>
      <c r="C85" s="287" t="s">
        <v>103</v>
      </c>
      <c r="D85" s="288"/>
      <c r="E85" s="288"/>
      <c r="F85" s="288"/>
      <c r="G85" s="288"/>
      <c r="H85" s="115"/>
      <c r="I85" s="115"/>
      <c r="J85" s="115"/>
      <c r="K85" s="115"/>
      <c r="L85" s="115"/>
      <c r="M85" s="115"/>
      <c r="N85" s="287" t="s">
        <v>104</v>
      </c>
      <c r="O85" s="288"/>
      <c r="P85" s="288"/>
      <c r="Q85" s="288"/>
      <c r="R85" s="39"/>
      <c r="T85" s="126"/>
      <c r="U85" s="126"/>
    </row>
    <row r="86" spans="2:47" s="1" customFormat="1" ht="10.35" customHeight="1" x14ac:dyDescent="0.3"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9"/>
      <c r="T86" s="126"/>
      <c r="U86" s="126"/>
    </row>
    <row r="87" spans="2:47" s="1" customFormat="1" ht="29.25" customHeight="1" x14ac:dyDescent="0.3">
      <c r="B87" s="37"/>
      <c r="C87" s="127" t="s">
        <v>105</v>
      </c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200">
        <f>N125</f>
        <v>0</v>
      </c>
      <c r="O87" s="285"/>
      <c r="P87" s="285"/>
      <c r="Q87" s="285"/>
      <c r="R87" s="39"/>
      <c r="T87" s="126"/>
      <c r="U87" s="126"/>
      <c r="AU87" s="20" t="s">
        <v>106</v>
      </c>
    </row>
    <row r="88" spans="2:47" s="6" customFormat="1" ht="24.95" customHeight="1" x14ac:dyDescent="0.3">
      <c r="B88" s="128"/>
      <c r="C88" s="129"/>
      <c r="D88" s="130" t="s">
        <v>107</v>
      </c>
      <c r="E88" s="129"/>
      <c r="F88" s="129"/>
      <c r="G88" s="129"/>
      <c r="H88" s="129"/>
      <c r="I88" s="129"/>
      <c r="J88" s="129"/>
      <c r="K88" s="129"/>
      <c r="L88" s="129"/>
      <c r="M88" s="129"/>
      <c r="N88" s="280">
        <f>N126</f>
        <v>0</v>
      </c>
      <c r="O88" s="284"/>
      <c r="P88" s="284"/>
      <c r="Q88" s="284"/>
      <c r="R88" s="131"/>
      <c r="T88" s="132"/>
      <c r="U88" s="132"/>
    </row>
    <row r="89" spans="2:47" s="7" customFormat="1" ht="19.899999999999999" customHeight="1" x14ac:dyDescent="0.3">
      <c r="B89" s="133"/>
      <c r="C89" s="134"/>
      <c r="D89" s="103" t="s">
        <v>108</v>
      </c>
      <c r="E89" s="134"/>
      <c r="F89" s="134"/>
      <c r="G89" s="134"/>
      <c r="H89" s="134"/>
      <c r="I89" s="134"/>
      <c r="J89" s="134"/>
      <c r="K89" s="134"/>
      <c r="L89" s="134"/>
      <c r="M89" s="134"/>
      <c r="N89" s="207">
        <f>N127</f>
        <v>0</v>
      </c>
      <c r="O89" s="283"/>
      <c r="P89" s="283"/>
      <c r="Q89" s="283"/>
      <c r="R89" s="135"/>
      <c r="T89" s="136"/>
      <c r="U89" s="136"/>
    </row>
    <row r="90" spans="2:47" s="7" customFormat="1" ht="19.899999999999999" customHeight="1" x14ac:dyDescent="0.3">
      <c r="B90" s="133"/>
      <c r="C90" s="134"/>
      <c r="D90" s="103" t="s">
        <v>109</v>
      </c>
      <c r="E90" s="134"/>
      <c r="F90" s="134"/>
      <c r="G90" s="134"/>
      <c r="H90" s="134"/>
      <c r="I90" s="134"/>
      <c r="J90" s="134"/>
      <c r="K90" s="134"/>
      <c r="L90" s="134"/>
      <c r="M90" s="134"/>
      <c r="N90" s="207">
        <f>N155</f>
        <v>0</v>
      </c>
      <c r="O90" s="283"/>
      <c r="P90" s="283"/>
      <c r="Q90" s="283"/>
      <c r="R90" s="135"/>
      <c r="T90" s="136"/>
      <c r="U90" s="136"/>
    </row>
    <row r="91" spans="2:47" s="7" customFormat="1" ht="19.899999999999999" customHeight="1" x14ac:dyDescent="0.3">
      <c r="B91" s="133"/>
      <c r="C91" s="134"/>
      <c r="D91" s="103" t="s">
        <v>110</v>
      </c>
      <c r="E91" s="134"/>
      <c r="F91" s="134"/>
      <c r="G91" s="134"/>
      <c r="H91" s="134"/>
      <c r="I91" s="134"/>
      <c r="J91" s="134"/>
      <c r="K91" s="134"/>
      <c r="L91" s="134"/>
      <c r="M91" s="134"/>
      <c r="N91" s="207">
        <f>N177</f>
        <v>0</v>
      </c>
      <c r="O91" s="283"/>
      <c r="P91" s="283"/>
      <c r="Q91" s="283"/>
      <c r="R91" s="135"/>
      <c r="T91" s="136"/>
      <c r="U91" s="136"/>
    </row>
    <row r="92" spans="2:47" s="7" customFormat="1" ht="19.899999999999999" customHeight="1" x14ac:dyDescent="0.3">
      <c r="B92" s="133"/>
      <c r="C92" s="134"/>
      <c r="D92" s="103" t="s">
        <v>111</v>
      </c>
      <c r="E92" s="134"/>
      <c r="F92" s="134"/>
      <c r="G92" s="134"/>
      <c r="H92" s="134"/>
      <c r="I92" s="134"/>
      <c r="J92" s="134"/>
      <c r="K92" s="134"/>
      <c r="L92" s="134"/>
      <c r="M92" s="134"/>
      <c r="N92" s="207">
        <f>N181</f>
        <v>0</v>
      </c>
      <c r="O92" s="283"/>
      <c r="P92" s="283"/>
      <c r="Q92" s="283"/>
      <c r="R92" s="135"/>
      <c r="T92" s="136"/>
      <c r="U92" s="136"/>
    </row>
    <row r="93" spans="2:47" s="7" customFormat="1" ht="19.899999999999999" customHeight="1" x14ac:dyDescent="0.3">
      <c r="B93" s="133"/>
      <c r="C93" s="134"/>
      <c r="D93" s="103" t="s">
        <v>112</v>
      </c>
      <c r="E93" s="134"/>
      <c r="F93" s="134"/>
      <c r="G93" s="134"/>
      <c r="H93" s="134"/>
      <c r="I93" s="134"/>
      <c r="J93" s="134"/>
      <c r="K93" s="134"/>
      <c r="L93" s="134"/>
      <c r="M93" s="134"/>
      <c r="N93" s="207">
        <f>N187</f>
        <v>0</v>
      </c>
      <c r="O93" s="283"/>
      <c r="P93" s="283"/>
      <c r="Q93" s="283"/>
      <c r="R93" s="135"/>
      <c r="T93" s="136"/>
      <c r="U93" s="136"/>
    </row>
    <row r="94" spans="2:47" s="7" customFormat="1" ht="19.899999999999999" customHeight="1" x14ac:dyDescent="0.3">
      <c r="B94" s="133"/>
      <c r="C94" s="134"/>
      <c r="D94" s="103" t="s">
        <v>113</v>
      </c>
      <c r="E94" s="134"/>
      <c r="F94" s="134"/>
      <c r="G94" s="134"/>
      <c r="H94" s="134"/>
      <c r="I94" s="134"/>
      <c r="J94" s="134"/>
      <c r="K94" s="134"/>
      <c r="L94" s="134"/>
      <c r="M94" s="134"/>
      <c r="N94" s="207">
        <f>N207</f>
        <v>0</v>
      </c>
      <c r="O94" s="283"/>
      <c r="P94" s="283"/>
      <c r="Q94" s="283"/>
      <c r="R94" s="135"/>
      <c r="T94" s="136"/>
      <c r="U94" s="136"/>
    </row>
    <row r="95" spans="2:47" s="7" customFormat="1" ht="19.899999999999999" customHeight="1" x14ac:dyDescent="0.3">
      <c r="B95" s="133"/>
      <c r="C95" s="134"/>
      <c r="D95" s="103" t="s">
        <v>114</v>
      </c>
      <c r="E95" s="134"/>
      <c r="F95" s="134"/>
      <c r="G95" s="134"/>
      <c r="H95" s="134"/>
      <c r="I95" s="134"/>
      <c r="J95" s="134"/>
      <c r="K95" s="134"/>
      <c r="L95" s="134"/>
      <c r="M95" s="134"/>
      <c r="N95" s="207">
        <f>N210</f>
        <v>0</v>
      </c>
      <c r="O95" s="283"/>
      <c r="P95" s="283"/>
      <c r="Q95" s="283"/>
      <c r="R95" s="135"/>
      <c r="T95" s="136"/>
      <c r="U95" s="136"/>
    </row>
    <row r="96" spans="2:47" s="7" customFormat="1" ht="19.899999999999999" customHeight="1" x14ac:dyDescent="0.3">
      <c r="B96" s="133"/>
      <c r="C96" s="134"/>
      <c r="D96" s="103" t="s">
        <v>115</v>
      </c>
      <c r="E96" s="134"/>
      <c r="F96" s="134"/>
      <c r="G96" s="134"/>
      <c r="H96" s="134"/>
      <c r="I96" s="134"/>
      <c r="J96" s="134"/>
      <c r="K96" s="134"/>
      <c r="L96" s="134"/>
      <c r="M96" s="134"/>
      <c r="N96" s="207">
        <f>N217</f>
        <v>0</v>
      </c>
      <c r="O96" s="283"/>
      <c r="P96" s="283"/>
      <c r="Q96" s="283"/>
      <c r="R96" s="135"/>
      <c r="T96" s="136"/>
      <c r="U96" s="136"/>
    </row>
    <row r="97" spans="2:65" s="6" customFormat="1" ht="24.95" customHeight="1" x14ac:dyDescent="0.3">
      <c r="B97" s="128"/>
      <c r="C97" s="129"/>
      <c r="D97" s="130" t="s">
        <v>116</v>
      </c>
      <c r="E97" s="129"/>
      <c r="F97" s="129"/>
      <c r="G97" s="129"/>
      <c r="H97" s="129"/>
      <c r="I97" s="129"/>
      <c r="J97" s="129"/>
      <c r="K97" s="129"/>
      <c r="L97" s="129"/>
      <c r="M97" s="129"/>
      <c r="N97" s="280">
        <f>N219</f>
        <v>0</v>
      </c>
      <c r="O97" s="284"/>
      <c r="P97" s="284"/>
      <c r="Q97" s="284"/>
      <c r="R97" s="131"/>
      <c r="T97" s="132"/>
      <c r="U97" s="132"/>
    </row>
    <row r="98" spans="2:65" s="7" customFormat="1" ht="19.899999999999999" customHeight="1" x14ac:dyDescent="0.3">
      <c r="B98" s="133"/>
      <c r="C98" s="134"/>
      <c r="D98" s="103" t="s">
        <v>117</v>
      </c>
      <c r="E98" s="134"/>
      <c r="F98" s="134"/>
      <c r="G98" s="134"/>
      <c r="H98" s="134"/>
      <c r="I98" s="134"/>
      <c r="J98" s="134"/>
      <c r="K98" s="134"/>
      <c r="L98" s="134"/>
      <c r="M98" s="134"/>
      <c r="N98" s="207">
        <f>N220</f>
        <v>0</v>
      </c>
      <c r="O98" s="283"/>
      <c r="P98" s="283"/>
      <c r="Q98" s="283"/>
      <c r="R98" s="135"/>
      <c r="T98" s="136"/>
      <c r="U98" s="136"/>
    </row>
    <row r="99" spans="2:65" s="6" customFormat="1" ht="24.95" customHeight="1" x14ac:dyDescent="0.3">
      <c r="B99" s="128"/>
      <c r="C99" s="129"/>
      <c r="D99" s="130" t="s">
        <v>118</v>
      </c>
      <c r="E99" s="129"/>
      <c r="F99" s="129"/>
      <c r="G99" s="129"/>
      <c r="H99" s="129"/>
      <c r="I99" s="129"/>
      <c r="J99" s="129"/>
      <c r="K99" s="129"/>
      <c r="L99" s="129"/>
      <c r="M99" s="129"/>
      <c r="N99" s="280">
        <f>N222</f>
        <v>0</v>
      </c>
      <c r="O99" s="284"/>
      <c r="P99" s="284"/>
      <c r="Q99" s="284"/>
      <c r="R99" s="131"/>
      <c r="T99" s="132"/>
      <c r="U99" s="132"/>
    </row>
    <row r="100" spans="2:65" s="1" customFormat="1" ht="21.75" customHeight="1" x14ac:dyDescent="0.3">
      <c r="B100" s="37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9"/>
      <c r="T100" s="126"/>
      <c r="U100" s="126"/>
    </row>
    <row r="101" spans="2:65" s="1" customFormat="1" ht="29.25" customHeight="1" x14ac:dyDescent="0.3">
      <c r="B101" s="37"/>
      <c r="C101" s="127" t="s">
        <v>119</v>
      </c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285">
        <f>ROUND(N102+N103+N104+N105+N106+N107,2)</f>
        <v>0</v>
      </c>
      <c r="O101" s="286"/>
      <c r="P101" s="286"/>
      <c r="Q101" s="286"/>
      <c r="R101" s="39"/>
      <c r="T101" s="137"/>
      <c r="U101" s="138" t="s">
        <v>42</v>
      </c>
    </row>
    <row r="102" spans="2:65" s="1" customFormat="1" ht="18" customHeight="1" x14ac:dyDescent="0.3">
      <c r="B102" s="37"/>
      <c r="C102" s="38"/>
      <c r="D102" s="204" t="s">
        <v>120</v>
      </c>
      <c r="E102" s="205"/>
      <c r="F102" s="205"/>
      <c r="G102" s="205"/>
      <c r="H102" s="205"/>
      <c r="I102" s="38"/>
      <c r="J102" s="38"/>
      <c r="K102" s="38"/>
      <c r="L102" s="38"/>
      <c r="M102" s="38"/>
      <c r="N102" s="206">
        <f>ROUND(N87*T102,2)</f>
        <v>0</v>
      </c>
      <c r="O102" s="207"/>
      <c r="P102" s="207"/>
      <c r="Q102" s="207"/>
      <c r="R102" s="39"/>
      <c r="S102" s="139"/>
      <c r="T102" s="140"/>
      <c r="U102" s="141" t="s">
        <v>43</v>
      </c>
      <c r="V102" s="142"/>
      <c r="W102" s="142"/>
      <c r="X102" s="142"/>
      <c r="Y102" s="142"/>
      <c r="Z102" s="142"/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142"/>
      <c r="AU102" s="142"/>
      <c r="AV102" s="142"/>
      <c r="AW102" s="142"/>
      <c r="AX102" s="142"/>
      <c r="AY102" s="143" t="s">
        <v>121</v>
      </c>
      <c r="AZ102" s="142"/>
      <c r="BA102" s="142"/>
      <c r="BB102" s="142"/>
      <c r="BC102" s="142"/>
      <c r="BD102" s="142"/>
      <c r="BE102" s="144">
        <f t="shared" ref="BE102:BE107" si="0">IF(U102="základní",N102,0)</f>
        <v>0</v>
      </c>
      <c r="BF102" s="144">
        <f t="shared" ref="BF102:BF107" si="1">IF(U102="snížená",N102,0)</f>
        <v>0</v>
      </c>
      <c r="BG102" s="144">
        <f t="shared" ref="BG102:BG107" si="2">IF(U102="zákl. přenesená",N102,0)</f>
        <v>0</v>
      </c>
      <c r="BH102" s="144">
        <f t="shared" ref="BH102:BH107" si="3">IF(U102="sníž. přenesená",N102,0)</f>
        <v>0</v>
      </c>
      <c r="BI102" s="144">
        <f t="shared" ref="BI102:BI107" si="4">IF(U102="nulová",N102,0)</f>
        <v>0</v>
      </c>
      <c r="BJ102" s="143" t="s">
        <v>83</v>
      </c>
      <c r="BK102" s="142"/>
      <c r="BL102" s="142"/>
      <c r="BM102" s="142"/>
    </row>
    <row r="103" spans="2:65" s="1" customFormat="1" ht="18" customHeight="1" x14ac:dyDescent="0.3">
      <c r="B103" s="37"/>
      <c r="C103" s="38"/>
      <c r="D103" s="204" t="s">
        <v>122</v>
      </c>
      <c r="E103" s="205"/>
      <c r="F103" s="205"/>
      <c r="G103" s="205"/>
      <c r="H103" s="205"/>
      <c r="I103" s="38"/>
      <c r="J103" s="38"/>
      <c r="K103" s="38"/>
      <c r="L103" s="38"/>
      <c r="M103" s="38"/>
      <c r="N103" s="206">
        <f>ROUND(N87*T103,2)</f>
        <v>0</v>
      </c>
      <c r="O103" s="207"/>
      <c r="P103" s="207"/>
      <c r="Q103" s="207"/>
      <c r="R103" s="39"/>
      <c r="S103" s="139"/>
      <c r="T103" s="140"/>
      <c r="U103" s="141" t="s">
        <v>43</v>
      </c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142"/>
      <c r="AU103" s="142"/>
      <c r="AV103" s="142"/>
      <c r="AW103" s="142"/>
      <c r="AX103" s="142"/>
      <c r="AY103" s="143" t="s">
        <v>121</v>
      </c>
      <c r="AZ103" s="142"/>
      <c r="BA103" s="142"/>
      <c r="BB103" s="142"/>
      <c r="BC103" s="142"/>
      <c r="BD103" s="142"/>
      <c r="BE103" s="144">
        <f t="shared" si="0"/>
        <v>0</v>
      </c>
      <c r="BF103" s="144">
        <f t="shared" si="1"/>
        <v>0</v>
      </c>
      <c r="BG103" s="144">
        <f t="shared" si="2"/>
        <v>0</v>
      </c>
      <c r="BH103" s="144">
        <f t="shared" si="3"/>
        <v>0</v>
      </c>
      <c r="BI103" s="144">
        <f t="shared" si="4"/>
        <v>0</v>
      </c>
      <c r="BJ103" s="143" t="s">
        <v>83</v>
      </c>
      <c r="BK103" s="142"/>
      <c r="BL103" s="142"/>
      <c r="BM103" s="142"/>
    </row>
    <row r="104" spans="2:65" s="1" customFormat="1" ht="18" customHeight="1" x14ac:dyDescent="0.3">
      <c r="B104" s="37"/>
      <c r="C104" s="38"/>
      <c r="D104" s="204" t="s">
        <v>123</v>
      </c>
      <c r="E104" s="205"/>
      <c r="F104" s="205"/>
      <c r="G104" s="205"/>
      <c r="H104" s="205"/>
      <c r="I104" s="38"/>
      <c r="J104" s="38"/>
      <c r="K104" s="38"/>
      <c r="L104" s="38"/>
      <c r="M104" s="38"/>
      <c r="N104" s="206">
        <f>ROUND(N87*T104,2)</f>
        <v>0</v>
      </c>
      <c r="O104" s="207"/>
      <c r="P104" s="207"/>
      <c r="Q104" s="207"/>
      <c r="R104" s="39"/>
      <c r="S104" s="139"/>
      <c r="T104" s="140"/>
      <c r="U104" s="141" t="s">
        <v>43</v>
      </c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142"/>
      <c r="AU104" s="142"/>
      <c r="AV104" s="142"/>
      <c r="AW104" s="142"/>
      <c r="AX104" s="142"/>
      <c r="AY104" s="143" t="s">
        <v>121</v>
      </c>
      <c r="AZ104" s="142"/>
      <c r="BA104" s="142"/>
      <c r="BB104" s="142"/>
      <c r="BC104" s="142"/>
      <c r="BD104" s="142"/>
      <c r="BE104" s="144">
        <f t="shared" si="0"/>
        <v>0</v>
      </c>
      <c r="BF104" s="144">
        <f t="shared" si="1"/>
        <v>0</v>
      </c>
      <c r="BG104" s="144">
        <f t="shared" si="2"/>
        <v>0</v>
      </c>
      <c r="BH104" s="144">
        <f t="shared" si="3"/>
        <v>0</v>
      </c>
      <c r="BI104" s="144">
        <f t="shared" si="4"/>
        <v>0</v>
      </c>
      <c r="BJ104" s="143" t="s">
        <v>83</v>
      </c>
      <c r="BK104" s="142"/>
      <c r="BL104" s="142"/>
      <c r="BM104" s="142"/>
    </row>
    <row r="105" spans="2:65" s="1" customFormat="1" ht="18" customHeight="1" x14ac:dyDescent="0.3">
      <c r="B105" s="37"/>
      <c r="C105" s="38"/>
      <c r="D105" s="204" t="s">
        <v>124</v>
      </c>
      <c r="E105" s="205"/>
      <c r="F105" s="205"/>
      <c r="G105" s="205"/>
      <c r="H105" s="205"/>
      <c r="I105" s="38"/>
      <c r="J105" s="38"/>
      <c r="K105" s="38"/>
      <c r="L105" s="38"/>
      <c r="M105" s="38"/>
      <c r="N105" s="206">
        <f>ROUND(N87*T105,2)</f>
        <v>0</v>
      </c>
      <c r="O105" s="207"/>
      <c r="P105" s="207"/>
      <c r="Q105" s="207"/>
      <c r="R105" s="39"/>
      <c r="S105" s="139"/>
      <c r="T105" s="140"/>
      <c r="U105" s="141" t="s">
        <v>43</v>
      </c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142"/>
      <c r="AU105" s="142"/>
      <c r="AV105" s="142"/>
      <c r="AW105" s="142"/>
      <c r="AX105" s="142"/>
      <c r="AY105" s="143" t="s">
        <v>121</v>
      </c>
      <c r="AZ105" s="142"/>
      <c r="BA105" s="142"/>
      <c r="BB105" s="142"/>
      <c r="BC105" s="142"/>
      <c r="BD105" s="142"/>
      <c r="BE105" s="144">
        <f t="shared" si="0"/>
        <v>0</v>
      </c>
      <c r="BF105" s="144">
        <f t="shared" si="1"/>
        <v>0</v>
      </c>
      <c r="BG105" s="144">
        <f t="shared" si="2"/>
        <v>0</v>
      </c>
      <c r="BH105" s="144">
        <f t="shared" si="3"/>
        <v>0</v>
      </c>
      <c r="BI105" s="144">
        <f t="shared" si="4"/>
        <v>0</v>
      </c>
      <c r="BJ105" s="143" t="s">
        <v>83</v>
      </c>
      <c r="BK105" s="142"/>
      <c r="BL105" s="142"/>
      <c r="BM105" s="142"/>
    </row>
    <row r="106" spans="2:65" s="1" customFormat="1" ht="18" customHeight="1" x14ac:dyDescent="0.3">
      <c r="B106" s="37"/>
      <c r="C106" s="38"/>
      <c r="D106" s="204" t="s">
        <v>125</v>
      </c>
      <c r="E106" s="205"/>
      <c r="F106" s="205"/>
      <c r="G106" s="205"/>
      <c r="H106" s="205"/>
      <c r="I106" s="38"/>
      <c r="J106" s="38"/>
      <c r="K106" s="38"/>
      <c r="L106" s="38"/>
      <c r="M106" s="38"/>
      <c r="N106" s="206">
        <f>ROUND(N87*T106,2)</f>
        <v>0</v>
      </c>
      <c r="O106" s="207"/>
      <c r="P106" s="207"/>
      <c r="Q106" s="207"/>
      <c r="R106" s="39"/>
      <c r="S106" s="139"/>
      <c r="T106" s="140"/>
      <c r="U106" s="141" t="s">
        <v>43</v>
      </c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142"/>
      <c r="AU106" s="142"/>
      <c r="AV106" s="142"/>
      <c r="AW106" s="142"/>
      <c r="AX106" s="142"/>
      <c r="AY106" s="143" t="s">
        <v>121</v>
      </c>
      <c r="AZ106" s="142"/>
      <c r="BA106" s="142"/>
      <c r="BB106" s="142"/>
      <c r="BC106" s="142"/>
      <c r="BD106" s="142"/>
      <c r="BE106" s="144">
        <f t="shared" si="0"/>
        <v>0</v>
      </c>
      <c r="BF106" s="144">
        <f t="shared" si="1"/>
        <v>0</v>
      </c>
      <c r="BG106" s="144">
        <f t="shared" si="2"/>
        <v>0</v>
      </c>
      <c r="BH106" s="144">
        <f t="shared" si="3"/>
        <v>0</v>
      </c>
      <c r="BI106" s="144">
        <f t="shared" si="4"/>
        <v>0</v>
      </c>
      <c r="BJ106" s="143" t="s">
        <v>83</v>
      </c>
      <c r="BK106" s="142"/>
      <c r="BL106" s="142"/>
      <c r="BM106" s="142"/>
    </row>
    <row r="107" spans="2:65" s="1" customFormat="1" ht="18" customHeight="1" x14ac:dyDescent="0.3">
      <c r="B107" s="37"/>
      <c r="C107" s="38"/>
      <c r="D107" s="103" t="s">
        <v>126</v>
      </c>
      <c r="E107" s="38"/>
      <c r="F107" s="38"/>
      <c r="G107" s="38"/>
      <c r="H107" s="38"/>
      <c r="I107" s="38"/>
      <c r="J107" s="38"/>
      <c r="K107" s="38"/>
      <c r="L107" s="38"/>
      <c r="M107" s="38"/>
      <c r="N107" s="206">
        <f>ROUND(N87*T107,2)</f>
        <v>0</v>
      </c>
      <c r="O107" s="207"/>
      <c r="P107" s="207"/>
      <c r="Q107" s="207"/>
      <c r="R107" s="39"/>
      <c r="S107" s="139"/>
      <c r="T107" s="145"/>
      <c r="U107" s="146" t="s">
        <v>43</v>
      </c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2"/>
      <c r="AG107" s="142"/>
      <c r="AH107" s="142"/>
      <c r="AI107" s="142"/>
      <c r="AJ107" s="142"/>
      <c r="AK107" s="142"/>
      <c r="AL107" s="142"/>
      <c r="AM107" s="142"/>
      <c r="AN107" s="142"/>
      <c r="AO107" s="142"/>
      <c r="AP107" s="142"/>
      <c r="AQ107" s="142"/>
      <c r="AR107" s="142"/>
      <c r="AS107" s="142"/>
      <c r="AT107" s="142"/>
      <c r="AU107" s="142"/>
      <c r="AV107" s="142"/>
      <c r="AW107" s="142"/>
      <c r="AX107" s="142"/>
      <c r="AY107" s="143" t="s">
        <v>127</v>
      </c>
      <c r="AZ107" s="142"/>
      <c r="BA107" s="142"/>
      <c r="BB107" s="142"/>
      <c r="BC107" s="142"/>
      <c r="BD107" s="142"/>
      <c r="BE107" s="144">
        <f t="shared" si="0"/>
        <v>0</v>
      </c>
      <c r="BF107" s="144">
        <f t="shared" si="1"/>
        <v>0</v>
      </c>
      <c r="BG107" s="144">
        <f t="shared" si="2"/>
        <v>0</v>
      </c>
      <c r="BH107" s="144">
        <f t="shared" si="3"/>
        <v>0</v>
      </c>
      <c r="BI107" s="144">
        <f t="shared" si="4"/>
        <v>0</v>
      </c>
      <c r="BJ107" s="143" t="s">
        <v>83</v>
      </c>
      <c r="BK107" s="142"/>
      <c r="BL107" s="142"/>
      <c r="BM107" s="142"/>
    </row>
    <row r="108" spans="2:65" s="1" customFormat="1" x14ac:dyDescent="0.3">
      <c r="B108" s="37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9"/>
      <c r="T108" s="126"/>
      <c r="U108" s="126"/>
    </row>
    <row r="109" spans="2:65" s="1" customFormat="1" ht="29.25" customHeight="1" x14ac:dyDescent="0.3">
      <c r="B109" s="37"/>
      <c r="C109" s="114" t="s">
        <v>93</v>
      </c>
      <c r="D109" s="115"/>
      <c r="E109" s="115"/>
      <c r="F109" s="115"/>
      <c r="G109" s="115"/>
      <c r="H109" s="115"/>
      <c r="I109" s="115"/>
      <c r="J109" s="115"/>
      <c r="K109" s="115"/>
      <c r="L109" s="201">
        <f>ROUND(SUM(N87+N101),2)</f>
        <v>0</v>
      </c>
      <c r="M109" s="201"/>
      <c r="N109" s="201"/>
      <c r="O109" s="201"/>
      <c r="P109" s="201"/>
      <c r="Q109" s="201"/>
      <c r="R109" s="39"/>
      <c r="T109" s="126"/>
      <c r="U109" s="126"/>
    </row>
    <row r="110" spans="2:65" s="1" customFormat="1" ht="6.95" customHeight="1" x14ac:dyDescent="0.3">
      <c r="B110" s="61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3"/>
      <c r="T110" s="126"/>
      <c r="U110" s="126"/>
    </row>
    <row r="114" spans="2:65" s="1" customFormat="1" ht="6.95" customHeight="1" x14ac:dyDescent="0.3">
      <c r="B114" s="64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6"/>
    </row>
    <row r="115" spans="2:65" s="1" customFormat="1" ht="36.950000000000003" customHeight="1" x14ac:dyDescent="0.3">
      <c r="B115" s="37"/>
      <c r="C115" s="216" t="s">
        <v>128</v>
      </c>
      <c r="D115" s="281"/>
      <c r="E115" s="281"/>
      <c r="F115" s="281"/>
      <c r="G115" s="281"/>
      <c r="H115" s="281"/>
      <c r="I115" s="281"/>
      <c r="J115" s="281"/>
      <c r="K115" s="281"/>
      <c r="L115" s="281"/>
      <c r="M115" s="281"/>
      <c r="N115" s="281"/>
      <c r="O115" s="281"/>
      <c r="P115" s="281"/>
      <c r="Q115" s="281"/>
      <c r="R115" s="39"/>
    </row>
    <row r="116" spans="2:65" s="1" customFormat="1" ht="6.95" customHeight="1" x14ac:dyDescent="0.3">
      <c r="B116" s="37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9"/>
    </row>
    <row r="117" spans="2:65" s="1" customFormat="1" ht="36.950000000000003" customHeight="1" x14ac:dyDescent="0.3">
      <c r="B117" s="37"/>
      <c r="C117" s="71" t="s">
        <v>18</v>
      </c>
      <c r="D117" s="38"/>
      <c r="E117" s="38"/>
      <c r="F117" s="218" t="str">
        <f>F6</f>
        <v>Modernizace povrchu plochy pro krátkodobé skladování kontejnerů</v>
      </c>
      <c r="G117" s="281"/>
      <c r="H117" s="281"/>
      <c r="I117" s="281"/>
      <c r="J117" s="281"/>
      <c r="K117" s="281"/>
      <c r="L117" s="281"/>
      <c r="M117" s="281"/>
      <c r="N117" s="281"/>
      <c r="O117" s="281"/>
      <c r="P117" s="281"/>
      <c r="Q117" s="38"/>
      <c r="R117" s="39"/>
    </row>
    <row r="118" spans="2:65" s="1" customFormat="1" ht="6.95" customHeight="1" x14ac:dyDescent="0.3">
      <c r="B118" s="37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9"/>
    </row>
    <row r="119" spans="2:65" s="1" customFormat="1" ht="18" customHeight="1" x14ac:dyDescent="0.3">
      <c r="B119" s="37"/>
      <c r="C119" s="32" t="s">
        <v>23</v>
      </c>
      <c r="D119" s="38"/>
      <c r="E119" s="38"/>
      <c r="F119" s="30" t="str">
        <f>F8</f>
        <v xml:space="preserve"> </v>
      </c>
      <c r="G119" s="38"/>
      <c r="H119" s="38"/>
      <c r="I119" s="38"/>
      <c r="J119" s="38"/>
      <c r="K119" s="32" t="s">
        <v>25</v>
      </c>
      <c r="L119" s="38"/>
      <c r="M119" s="282" t="str">
        <f>IF(O8="","",O8)</f>
        <v>17. 5. 2017</v>
      </c>
      <c r="N119" s="282"/>
      <c r="O119" s="282"/>
      <c r="P119" s="282"/>
      <c r="Q119" s="38"/>
      <c r="R119" s="39"/>
    </row>
    <row r="120" spans="2:65" s="1" customFormat="1" ht="6.95" customHeight="1" x14ac:dyDescent="0.3">
      <c r="B120" s="37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9"/>
    </row>
    <row r="121" spans="2:65" s="1" customFormat="1" ht="15" x14ac:dyDescent="0.3">
      <c r="B121" s="37"/>
      <c r="C121" s="32" t="s">
        <v>27</v>
      </c>
      <c r="D121" s="38"/>
      <c r="E121" s="38"/>
      <c r="F121" s="30" t="str">
        <f>E11</f>
        <v>T-PORT s.r.o.Praha 7</v>
      </c>
      <c r="G121" s="38"/>
      <c r="H121" s="38"/>
      <c r="I121" s="38"/>
      <c r="J121" s="38"/>
      <c r="K121" s="32" t="s">
        <v>33</v>
      </c>
      <c r="L121" s="38"/>
      <c r="M121" s="238" t="str">
        <f>E17</f>
        <v>NOZA s.r.o.Kladno</v>
      </c>
      <c r="N121" s="238"/>
      <c r="O121" s="238"/>
      <c r="P121" s="238"/>
      <c r="Q121" s="238"/>
      <c r="R121" s="39"/>
    </row>
    <row r="122" spans="2:65" s="1" customFormat="1" ht="14.45" customHeight="1" x14ac:dyDescent="0.3">
      <c r="B122" s="37"/>
      <c r="C122" s="32" t="s">
        <v>31</v>
      </c>
      <c r="D122" s="38"/>
      <c r="E122" s="38"/>
      <c r="F122" s="30" t="str">
        <f>IF(E14="","",E14)</f>
        <v>Vyplň údaj</v>
      </c>
      <c r="G122" s="38"/>
      <c r="H122" s="38"/>
      <c r="I122" s="38"/>
      <c r="J122" s="38"/>
      <c r="K122" s="32" t="s">
        <v>36</v>
      </c>
      <c r="L122" s="38"/>
      <c r="M122" s="238" t="str">
        <f>E20</f>
        <v>Neubauerová Soňa, SK-Projekt Ostrov</v>
      </c>
      <c r="N122" s="238"/>
      <c r="O122" s="238"/>
      <c r="P122" s="238"/>
      <c r="Q122" s="238"/>
      <c r="R122" s="39"/>
    </row>
    <row r="123" spans="2:65" s="1" customFormat="1" ht="10.35" customHeight="1" x14ac:dyDescent="0.3">
      <c r="B123" s="37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9"/>
    </row>
    <row r="124" spans="2:65" s="8" customFormat="1" ht="29.25" customHeight="1" x14ac:dyDescent="0.3">
      <c r="B124" s="147"/>
      <c r="C124" s="148" t="s">
        <v>129</v>
      </c>
      <c r="D124" s="149" t="s">
        <v>130</v>
      </c>
      <c r="E124" s="149" t="s">
        <v>60</v>
      </c>
      <c r="F124" s="274" t="s">
        <v>131</v>
      </c>
      <c r="G124" s="274"/>
      <c r="H124" s="274"/>
      <c r="I124" s="274"/>
      <c r="J124" s="149" t="s">
        <v>132</v>
      </c>
      <c r="K124" s="149" t="s">
        <v>133</v>
      </c>
      <c r="L124" s="275" t="s">
        <v>134</v>
      </c>
      <c r="M124" s="275"/>
      <c r="N124" s="274" t="s">
        <v>104</v>
      </c>
      <c r="O124" s="274"/>
      <c r="P124" s="274"/>
      <c r="Q124" s="276"/>
      <c r="R124" s="150"/>
      <c r="T124" s="82" t="s">
        <v>135</v>
      </c>
      <c r="U124" s="83" t="s">
        <v>42</v>
      </c>
      <c r="V124" s="83" t="s">
        <v>136</v>
      </c>
      <c r="W124" s="83" t="s">
        <v>137</v>
      </c>
      <c r="X124" s="83" t="s">
        <v>138</v>
      </c>
      <c r="Y124" s="83" t="s">
        <v>139</v>
      </c>
      <c r="Z124" s="83" t="s">
        <v>140</v>
      </c>
      <c r="AA124" s="84" t="s">
        <v>141</v>
      </c>
    </row>
    <row r="125" spans="2:65" s="1" customFormat="1" ht="29.25" customHeight="1" x14ac:dyDescent="0.35">
      <c r="B125" s="37"/>
      <c r="C125" s="86" t="s">
        <v>101</v>
      </c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277">
        <f>BK125</f>
        <v>0</v>
      </c>
      <c r="O125" s="278"/>
      <c r="P125" s="278"/>
      <c r="Q125" s="278"/>
      <c r="R125" s="39"/>
      <c r="T125" s="85"/>
      <c r="U125" s="53"/>
      <c r="V125" s="53"/>
      <c r="W125" s="151">
        <f>W126+W219+W222+W224</f>
        <v>0</v>
      </c>
      <c r="X125" s="53"/>
      <c r="Y125" s="151">
        <f>Y126+Y219+Y222+Y224</f>
        <v>2059.1514399999996</v>
      </c>
      <c r="Z125" s="53"/>
      <c r="AA125" s="152">
        <f>AA126+AA219+AA222+AA224</f>
        <v>3816</v>
      </c>
      <c r="AT125" s="20" t="s">
        <v>77</v>
      </c>
      <c r="AU125" s="20" t="s">
        <v>106</v>
      </c>
      <c r="BK125" s="153">
        <f>BK126+BK219+BK222+BK224</f>
        <v>0</v>
      </c>
    </row>
    <row r="126" spans="2:65" s="9" customFormat="1" ht="37.35" customHeight="1" x14ac:dyDescent="0.35">
      <c r="B126" s="154"/>
      <c r="C126" s="155"/>
      <c r="D126" s="156" t="s">
        <v>107</v>
      </c>
      <c r="E126" s="156"/>
      <c r="F126" s="156"/>
      <c r="G126" s="156"/>
      <c r="H126" s="156"/>
      <c r="I126" s="156"/>
      <c r="J126" s="156"/>
      <c r="K126" s="156"/>
      <c r="L126" s="156"/>
      <c r="M126" s="156"/>
      <c r="N126" s="279">
        <f>BK126</f>
        <v>0</v>
      </c>
      <c r="O126" s="280"/>
      <c r="P126" s="280"/>
      <c r="Q126" s="280"/>
      <c r="R126" s="157"/>
      <c r="T126" s="158"/>
      <c r="U126" s="155"/>
      <c r="V126" s="155"/>
      <c r="W126" s="159">
        <f>W127+W155+W177+W181+W187+W207+W210+W217</f>
        <v>0</v>
      </c>
      <c r="X126" s="155"/>
      <c r="Y126" s="159">
        <f>Y127+Y155+Y177+Y181+Y187+Y207+Y210+Y217</f>
        <v>2059.1514399999996</v>
      </c>
      <c r="Z126" s="155"/>
      <c r="AA126" s="160">
        <f>AA127+AA155+AA177+AA181+AA187+AA207+AA210+AA217</f>
        <v>3816</v>
      </c>
      <c r="AR126" s="161" t="s">
        <v>83</v>
      </c>
      <c r="AT126" s="162" t="s">
        <v>77</v>
      </c>
      <c r="AU126" s="162" t="s">
        <v>78</v>
      </c>
      <c r="AY126" s="161" t="s">
        <v>142</v>
      </c>
      <c r="BK126" s="163">
        <f>BK127+BK155+BK177+BK181+BK187+BK207+BK210+BK217</f>
        <v>0</v>
      </c>
    </row>
    <row r="127" spans="2:65" s="9" customFormat="1" ht="19.899999999999999" customHeight="1" x14ac:dyDescent="0.3">
      <c r="B127" s="154"/>
      <c r="C127" s="155"/>
      <c r="D127" s="164" t="s">
        <v>108</v>
      </c>
      <c r="E127" s="164"/>
      <c r="F127" s="164"/>
      <c r="G127" s="164"/>
      <c r="H127" s="164"/>
      <c r="I127" s="164"/>
      <c r="J127" s="164"/>
      <c r="K127" s="164"/>
      <c r="L127" s="164"/>
      <c r="M127" s="164"/>
      <c r="N127" s="249">
        <f>BK127</f>
        <v>0</v>
      </c>
      <c r="O127" s="250"/>
      <c r="P127" s="250"/>
      <c r="Q127" s="250"/>
      <c r="R127" s="157"/>
      <c r="T127" s="158"/>
      <c r="U127" s="155"/>
      <c r="V127" s="155"/>
      <c r="W127" s="159">
        <f>SUM(W128:W154)</f>
        <v>0</v>
      </c>
      <c r="X127" s="155"/>
      <c r="Y127" s="159">
        <f>SUM(Y128:Y154)</f>
        <v>4.5000000000000004E-4</v>
      </c>
      <c r="Z127" s="155"/>
      <c r="AA127" s="160">
        <f>SUM(AA128:AA154)</f>
        <v>0</v>
      </c>
      <c r="AR127" s="161" t="s">
        <v>83</v>
      </c>
      <c r="AT127" s="162" t="s">
        <v>77</v>
      </c>
      <c r="AU127" s="162" t="s">
        <v>83</v>
      </c>
      <c r="AY127" s="161" t="s">
        <v>142</v>
      </c>
      <c r="BK127" s="163">
        <f>SUM(BK128:BK154)</f>
        <v>0</v>
      </c>
    </row>
    <row r="128" spans="2:65" s="1" customFormat="1" ht="40.15" customHeight="1" x14ac:dyDescent="0.3">
      <c r="B128" s="37"/>
      <c r="C128" s="165" t="s">
        <v>83</v>
      </c>
      <c r="D128" s="165" t="s">
        <v>143</v>
      </c>
      <c r="E128" s="166" t="s">
        <v>144</v>
      </c>
      <c r="F128" s="258" t="s">
        <v>145</v>
      </c>
      <c r="G128" s="258"/>
      <c r="H128" s="258"/>
      <c r="I128" s="258"/>
      <c r="J128" s="167" t="s">
        <v>146</v>
      </c>
      <c r="K128" s="168">
        <v>1350</v>
      </c>
      <c r="L128" s="259">
        <v>0</v>
      </c>
      <c r="M128" s="260"/>
      <c r="N128" s="261">
        <f t="shared" ref="N128:N135" si="5">ROUND(L128*K128,2)</f>
        <v>0</v>
      </c>
      <c r="O128" s="261"/>
      <c r="P128" s="261"/>
      <c r="Q128" s="261"/>
      <c r="R128" s="39"/>
      <c r="T128" s="169" t="s">
        <v>21</v>
      </c>
      <c r="U128" s="46" t="s">
        <v>43</v>
      </c>
      <c r="V128" s="38"/>
      <c r="W128" s="170">
        <f t="shared" ref="W128:W135" si="6">V128*K128</f>
        <v>0</v>
      </c>
      <c r="X128" s="170">
        <v>0</v>
      </c>
      <c r="Y128" s="170">
        <f t="shared" ref="Y128:Y135" si="7">X128*K128</f>
        <v>0</v>
      </c>
      <c r="Z128" s="170">
        <v>0</v>
      </c>
      <c r="AA128" s="171">
        <f t="shared" ref="AA128:AA135" si="8">Z128*K128</f>
        <v>0</v>
      </c>
      <c r="AR128" s="20" t="s">
        <v>147</v>
      </c>
      <c r="AT128" s="20" t="s">
        <v>143</v>
      </c>
      <c r="AU128" s="20" t="s">
        <v>99</v>
      </c>
      <c r="AY128" s="20" t="s">
        <v>142</v>
      </c>
      <c r="BE128" s="107">
        <f t="shared" ref="BE128:BE135" si="9">IF(U128="základní",N128,0)</f>
        <v>0</v>
      </c>
      <c r="BF128" s="107">
        <f t="shared" ref="BF128:BF135" si="10">IF(U128="snížená",N128,0)</f>
        <v>0</v>
      </c>
      <c r="BG128" s="107">
        <f t="shared" ref="BG128:BG135" si="11">IF(U128="zákl. přenesená",N128,0)</f>
        <v>0</v>
      </c>
      <c r="BH128" s="107">
        <f t="shared" ref="BH128:BH135" si="12">IF(U128="sníž. přenesená",N128,0)</f>
        <v>0</v>
      </c>
      <c r="BI128" s="107">
        <f t="shared" ref="BI128:BI135" si="13">IF(U128="nulová",N128,0)</f>
        <v>0</v>
      </c>
      <c r="BJ128" s="20" t="s">
        <v>83</v>
      </c>
      <c r="BK128" s="107">
        <f t="shared" ref="BK128:BK135" si="14">ROUND(L128*K128,2)</f>
        <v>0</v>
      </c>
      <c r="BL128" s="20" t="s">
        <v>147</v>
      </c>
      <c r="BM128" s="20" t="s">
        <v>148</v>
      </c>
    </row>
    <row r="129" spans="2:65" s="1" customFormat="1" ht="28.9" customHeight="1" x14ac:dyDescent="0.3">
      <c r="B129" s="37"/>
      <c r="C129" s="165" t="s">
        <v>99</v>
      </c>
      <c r="D129" s="165" t="s">
        <v>143</v>
      </c>
      <c r="E129" s="166" t="s">
        <v>149</v>
      </c>
      <c r="F129" s="258" t="s">
        <v>150</v>
      </c>
      <c r="G129" s="258"/>
      <c r="H129" s="258"/>
      <c r="I129" s="258"/>
      <c r="J129" s="167" t="s">
        <v>146</v>
      </c>
      <c r="K129" s="168">
        <v>1350</v>
      </c>
      <c r="L129" s="259">
        <v>0</v>
      </c>
      <c r="M129" s="260"/>
      <c r="N129" s="261">
        <f t="shared" si="5"/>
        <v>0</v>
      </c>
      <c r="O129" s="261"/>
      <c r="P129" s="261"/>
      <c r="Q129" s="261"/>
      <c r="R129" s="39"/>
      <c r="T129" s="169" t="s">
        <v>21</v>
      </c>
      <c r="U129" s="46" t="s">
        <v>43</v>
      </c>
      <c r="V129" s="38"/>
      <c r="W129" s="170">
        <f t="shared" si="6"/>
        <v>0</v>
      </c>
      <c r="X129" s="170">
        <v>0</v>
      </c>
      <c r="Y129" s="170">
        <f t="shared" si="7"/>
        <v>0</v>
      </c>
      <c r="Z129" s="170">
        <v>0</v>
      </c>
      <c r="AA129" s="171">
        <f t="shared" si="8"/>
        <v>0</v>
      </c>
      <c r="AR129" s="20" t="s">
        <v>147</v>
      </c>
      <c r="AT129" s="20" t="s">
        <v>143</v>
      </c>
      <c r="AU129" s="20" t="s">
        <v>99</v>
      </c>
      <c r="AY129" s="20" t="s">
        <v>142</v>
      </c>
      <c r="BE129" s="107">
        <f t="shared" si="9"/>
        <v>0</v>
      </c>
      <c r="BF129" s="107">
        <f t="shared" si="10"/>
        <v>0</v>
      </c>
      <c r="BG129" s="107">
        <f t="shared" si="11"/>
        <v>0</v>
      </c>
      <c r="BH129" s="107">
        <f t="shared" si="12"/>
        <v>0</v>
      </c>
      <c r="BI129" s="107">
        <f t="shared" si="13"/>
        <v>0</v>
      </c>
      <c r="BJ129" s="20" t="s">
        <v>83</v>
      </c>
      <c r="BK129" s="107">
        <f t="shared" si="14"/>
        <v>0</v>
      </c>
      <c r="BL129" s="20" t="s">
        <v>147</v>
      </c>
      <c r="BM129" s="20" t="s">
        <v>151</v>
      </c>
    </row>
    <row r="130" spans="2:65" s="1" customFormat="1" ht="28.9" customHeight="1" x14ac:dyDescent="0.3">
      <c r="B130" s="37"/>
      <c r="C130" s="165" t="s">
        <v>152</v>
      </c>
      <c r="D130" s="165" t="s">
        <v>143</v>
      </c>
      <c r="E130" s="166" t="s">
        <v>153</v>
      </c>
      <c r="F130" s="258" t="s">
        <v>154</v>
      </c>
      <c r="G130" s="258"/>
      <c r="H130" s="258"/>
      <c r="I130" s="258"/>
      <c r="J130" s="167" t="s">
        <v>155</v>
      </c>
      <c r="K130" s="168">
        <v>5</v>
      </c>
      <c r="L130" s="259">
        <v>0</v>
      </c>
      <c r="M130" s="260"/>
      <c r="N130" s="261">
        <f t="shared" si="5"/>
        <v>0</v>
      </c>
      <c r="O130" s="261"/>
      <c r="P130" s="261"/>
      <c r="Q130" s="261"/>
      <c r="R130" s="39"/>
      <c r="T130" s="169" t="s">
        <v>21</v>
      </c>
      <c r="U130" s="46" t="s">
        <v>43</v>
      </c>
      <c r="V130" s="38"/>
      <c r="W130" s="170">
        <f t="shared" si="6"/>
        <v>0</v>
      </c>
      <c r="X130" s="170">
        <v>0</v>
      </c>
      <c r="Y130" s="170">
        <f t="shared" si="7"/>
        <v>0</v>
      </c>
      <c r="Z130" s="170">
        <v>0</v>
      </c>
      <c r="AA130" s="171">
        <f t="shared" si="8"/>
        <v>0</v>
      </c>
      <c r="AR130" s="20" t="s">
        <v>147</v>
      </c>
      <c r="AT130" s="20" t="s">
        <v>143</v>
      </c>
      <c r="AU130" s="20" t="s">
        <v>99</v>
      </c>
      <c r="AY130" s="20" t="s">
        <v>142</v>
      </c>
      <c r="BE130" s="107">
        <f t="shared" si="9"/>
        <v>0</v>
      </c>
      <c r="BF130" s="107">
        <f t="shared" si="10"/>
        <v>0</v>
      </c>
      <c r="BG130" s="107">
        <f t="shared" si="11"/>
        <v>0</v>
      </c>
      <c r="BH130" s="107">
        <f t="shared" si="12"/>
        <v>0</v>
      </c>
      <c r="BI130" s="107">
        <f t="shared" si="13"/>
        <v>0</v>
      </c>
      <c r="BJ130" s="20" t="s">
        <v>83</v>
      </c>
      <c r="BK130" s="107">
        <f t="shared" si="14"/>
        <v>0</v>
      </c>
      <c r="BL130" s="20" t="s">
        <v>147</v>
      </c>
      <c r="BM130" s="20" t="s">
        <v>156</v>
      </c>
    </row>
    <row r="131" spans="2:65" s="1" customFormat="1" ht="20.45" customHeight="1" x14ac:dyDescent="0.3">
      <c r="B131" s="37"/>
      <c r="C131" s="165" t="s">
        <v>147</v>
      </c>
      <c r="D131" s="165" t="s">
        <v>143</v>
      </c>
      <c r="E131" s="166" t="s">
        <v>157</v>
      </c>
      <c r="F131" s="258" t="s">
        <v>158</v>
      </c>
      <c r="G131" s="258"/>
      <c r="H131" s="258"/>
      <c r="I131" s="258"/>
      <c r="J131" s="167" t="s">
        <v>155</v>
      </c>
      <c r="K131" s="168">
        <v>5</v>
      </c>
      <c r="L131" s="259">
        <v>0</v>
      </c>
      <c r="M131" s="260"/>
      <c r="N131" s="261">
        <f t="shared" si="5"/>
        <v>0</v>
      </c>
      <c r="O131" s="261"/>
      <c r="P131" s="261"/>
      <c r="Q131" s="261"/>
      <c r="R131" s="39"/>
      <c r="T131" s="169" t="s">
        <v>21</v>
      </c>
      <c r="U131" s="46" t="s">
        <v>43</v>
      </c>
      <c r="V131" s="38"/>
      <c r="W131" s="170">
        <f t="shared" si="6"/>
        <v>0</v>
      </c>
      <c r="X131" s="170">
        <v>9.0000000000000006E-5</v>
      </c>
      <c r="Y131" s="170">
        <f t="shared" si="7"/>
        <v>4.5000000000000004E-4</v>
      </c>
      <c r="Z131" s="170">
        <v>0</v>
      </c>
      <c r="AA131" s="171">
        <f t="shared" si="8"/>
        <v>0</v>
      </c>
      <c r="AR131" s="20" t="s">
        <v>147</v>
      </c>
      <c r="AT131" s="20" t="s">
        <v>143</v>
      </c>
      <c r="AU131" s="20" t="s">
        <v>99</v>
      </c>
      <c r="AY131" s="20" t="s">
        <v>142</v>
      </c>
      <c r="BE131" s="107">
        <f t="shared" si="9"/>
        <v>0</v>
      </c>
      <c r="BF131" s="107">
        <f t="shared" si="10"/>
        <v>0</v>
      </c>
      <c r="BG131" s="107">
        <f t="shared" si="11"/>
        <v>0</v>
      </c>
      <c r="BH131" s="107">
        <f t="shared" si="12"/>
        <v>0</v>
      </c>
      <c r="BI131" s="107">
        <f t="shared" si="13"/>
        <v>0</v>
      </c>
      <c r="BJ131" s="20" t="s">
        <v>83</v>
      </c>
      <c r="BK131" s="107">
        <f t="shared" si="14"/>
        <v>0</v>
      </c>
      <c r="BL131" s="20" t="s">
        <v>147</v>
      </c>
      <c r="BM131" s="20" t="s">
        <v>159</v>
      </c>
    </row>
    <row r="132" spans="2:65" s="1" customFormat="1" ht="28.9" customHeight="1" x14ac:dyDescent="0.3">
      <c r="B132" s="37"/>
      <c r="C132" s="165" t="s">
        <v>160</v>
      </c>
      <c r="D132" s="165" t="s">
        <v>143</v>
      </c>
      <c r="E132" s="166" t="s">
        <v>161</v>
      </c>
      <c r="F132" s="258" t="s">
        <v>162</v>
      </c>
      <c r="G132" s="258"/>
      <c r="H132" s="258"/>
      <c r="I132" s="258"/>
      <c r="J132" s="167" t="s">
        <v>155</v>
      </c>
      <c r="K132" s="168">
        <v>5</v>
      </c>
      <c r="L132" s="259">
        <v>0</v>
      </c>
      <c r="M132" s="260"/>
      <c r="N132" s="261">
        <f t="shared" si="5"/>
        <v>0</v>
      </c>
      <c r="O132" s="261"/>
      <c r="P132" s="261"/>
      <c r="Q132" s="261"/>
      <c r="R132" s="39"/>
      <c r="T132" s="169" t="s">
        <v>21</v>
      </c>
      <c r="U132" s="46" t="s">
        <v>43</v>
      </c>
      <c r="V132" s="38"/>
      <c r="W132" s="170">
        <f t="shared" si="6"/>
        <v>0</v>
      </c>
      <c r="X132" s="170">
        <v>0</v>
      </c>
      <c r="Y132" s="170">
        <f t="shared" si="7"/>
        <v>0</v>
      </c>
      <c r="Z132" s="170">
        <v>0</v>
      </c>
      <c r="AA132" s="171">
        <f t="shared" si="8"/>
        <v>0</v>
      </c>
      <c r="AR132" s="20" t="s">
        <v>147</v>
      </c>
      <c r="AT132" s="20" t="s">
        <v>143</v>
      </c>
      <c r="AU132" s="20" t="s">
        <v>99</v>
      </c>
      <c r="AY132" s="20" t="s">
        <v>142</v>
      </c>
      <c r="BE132" s="107">
        <f t="shared" si="9"/>
        <v>0</v>
      </c>
      <c r="BF132" s="107">
        <f t="shared" si="10"/>
        <v>0</v>
      </c>
      <c r="BG132" s="107">
        <f t="shared" si="11"/>
        <v>0</v>
      </c>
      <c r="BH132" s="107">
        <f t="shared" si="12"/>
        <v>0</v>
      </c>
      <c r="BI132" s="107">
        <f t="shared" si="13"/>
        <v>0</v>
      </c>
      <c r="BJ132" s="20" t="s">
        <v>83</v>
      </c>
      <c r="BK132" s="107">
        <f t="shared" si="14"/>
        <v>0</v>
      </c>
      <c r="BL132" s="20" t="s">
        <v>147</v>
      </c>
      <c r="BM132" s="20" t="s">
        <v>163</v>
      </c>
    </row>
    <row r="133" spans="2:65" s="1" customFormat="1" ht="28.9" customHeight="1" x14ac:dyDescent="0.3">
      <c r="B133" s="37"/>
      <c r="C133" s="165" t="s">
        <v>164</v>
      </c>
      <c r="D133" s="165" t="s">
        <v>143</v>
      </c>
      <c r="E133" s="166" t="s">
        <v>165</v>
      </c>
      <c r="F133" s="258" t="s">
        <v>166</v>
      </c>
      <c r="G133" s="258"/>
      <c r="H133" s="258"/>
      <c r="I133" s="258"/>
      <c r="J133" s="167" t="s">
        <v>155</v>
      </c>
      <c r="K133" s="168">
        <v>5</v>
      </c>
      <c r="L133" s="259">
        <v>0</v>
      </c>
      <c r="M133" s="260"/>
      <c r="N133" s="261">
        <f t="shared" si="5"/>
        <v>0</v>
      </c>
      <c r="O133" s="261"/>
      <c r="P133" s="261"/>
      <c r="Q133" s="261"/>
      <c r="R133" s="39"/>
      <c r="T133" s="169" t="s">
        <v>21</v>
      </c>
      <c r="U133" s="46" t="s">
        <v>43</v>
      </c>
      <c r="V133" s="38"/>
      <c r="W133" s="170">
        <f t="shared" si="6"/>
        <v>0</v>
      </c>
      <c r="X133" s="170">
        <v>0</v>
      </c>
      <c r="Y133" s="170">
        <f t="shared" si="7"/>
        <v>0</v>
      </c>
      <c r="Z133" s="170">
        <v>0</v>
      </c>
      <c r="AA133" s="171">
        <f t="shared" si="8"/>
        <v>0</v>
      </c>
      <c r="AR133" s="20" t="s">
        <v>147</v>
      </c>
      <c r="AT133" s="20" t="s">
        <v>143</v>
      </c>
      <c r="AU133" s="20" t="s">
        <v>99</v>
      </c>
      <c r="AY133" s="20" t="s">
        <v>142</v>
      </c>
      <c r="BE133" s="107">
        <f t="shared" si="9"/>
        <v>0</v>
      </c>
      <c r="BF133" s="107">
        <f t="shared" si="10"/>
        <v>0</v>
      </c>
      <c r="BG133" s="107">
        <f t="shared" si="11"/>
        <v>0</v>
      </c>
      <c r="BH133" s="107">
        <f t="shared" si="12"/>
        <v>0</v>
      </c>
      <c r="BI133" s="107">
        <f t="shared" si="13"/>
        <v>0</v>
      </c>
      <c r="BJ133" s="20" t="s">
        <v>83</v>
      </c>
      <c r="BK133" s="107">
        <f t="shared" si="14"/>
        <v>0</v>
      </c>
      <c r="BL133" s="20" t="s">
        <v>147</v>
      </c>
      <c r="BM133" s="20" t="s">
        <v>167</v>
      </c>
    </row>
    <row r="134" spans="2:65" s="1" customFormat="1" ht="28.9" customHeight="1" x14ac:dyDescent="0.3">
      <c r="B134" s="37"/>
      <c r="C134" s="165" t="s">
        <v>168</v>
      </c>
      <c r="D134" s="165" t="s">
        <v>143</v>
      </c>
      <c r="E134" s="166" t="s">
        <v>169</v>
      </c>
      <c r="F134" s="258" t="s">
        <v>170</v>
      </c>
      <c r="G134" s="258"/>
      <c r="H134" s="258"/>
      <c r="I134" s="258"/>
      <c r="J134" s="167" t="s">
        <v>155</v>
      </c>
      <c r="K134" s="168">
        <v>5</v>
      </c>
      <c r="L134" s="259">
        <v>0</v>
      </c>
      <c r="M134" s="260"/>
      <c r="N134" s="261">
        <f t="shared" si="5"/>
        <v>0</v>
      </c>
      <c r="O134" s="261"/>
      <c r="P134" s="261"/>
      <c r="Q134" s="261"/>
      <c r="R134" s="39"/>
      <c r="T134" s="169" t="s">
        <v>21</v>
      </c>
      <c r="U134" s="46" t="s">
        <v>43</v>
      </c>
      <c r="V134" s="38"/>
      <c r="W134" s="170">
        <f t="shared" si="6"/>
        <v>0</v>
      </c>
      <c r="X134" s="170">
        <v>0</v>
      </c>
      <c r="Y134" s="170">
        <f t="shared" si="7"/>
        <v>0</v>
      </c>
      <c r="Z134" s="170">
        <v>0</v>
      </c>
      <c r="AA134" s="171">
        <f t="shared" si="8"/>
        <v>0</v>
      </c>
      <c r="AR134" s="20" t="s">
        <v>147</v>
      </c>
      <c r="AT134" s="20" t="s">
        <v>143</v>
      </c>
      <c r="AU134" s="20" t="s">
        <v>99</v>
      </c>
      <c r="AY134" s="20" t="s">
        <v>142</v>
      </c>
      <c r="BE134" s="107">
        <f t="shared" si="9"/>
        <v>0</v>
      </c>
      <c r="BF134" s="107">
        <f t="shared" si="10"/>
        <v>0</v>
      </c>
      <c r="BG134" s="107">
        <f t="shared" si="11"/>
        <v>0</v>
      </c>
      <c r="BH134" s="107">
        <f t="shared" si="12"/>
        <v>0</v>
      </c>
      <c r="BI134" s="107">
        <f t="shared" si="13"/>
        <v>0</v>
      </c>
      <c r="BJ134" s="20" t="s">
        <v>83</v>
      </c>
      <c r="BK134" s="107">
        <f t="shared" si="14"/>
        <v>0</v>
      </c>
      <c r="BL134" s="20" t="s">
        <v>147</v>
      </c>
      <c r="BM134" s="20" t="s">
        <v>171</v>
      </c>
    </row>
    <row r="135" spans="2:65" s="1" customFormat="1" ht="40.15" customHeight="1" x14ac:dyDescent="0.3">
      <c r="B135" s="37"/>
      <c r="C135" s="165" t="s">
        <v>172</v>
      </c>
      <c r="D135" s="165" t="s">
        <v>143</v>
      </c>
      <c r="E135" s="166" t="s">
        <v>173</v>
      </c>
      <c r="F135" s="258" t="s">
        <v>174</v>
      </c>
      <c r="G135" s="258"/>
      <c r="H135" s="258"/>
      <c r="I135" s="258"/>
      <c r="J135" s="167" t="s">
        <v>175</v>
      </c>
      <c r="K135" s="168">
        <v>2067</v>
      </c>
      <c r="L135" s="259">
        <v>0</v>
      </c>
      <c r="M135" s="260"/>
      <c r="N135" s="261">
        <f t="shared" si="5"/>
        <v>0</v>
      </c>
      <c r="O135" s="261"/>
      <c r="P135" s="261"/>
      <c r="Q135" s="261"/>
      <c r="R135" s="39"/>
      <c r="T135" s="169" t="s">
        <v>21</v>
      </c>
      <c r="U135" s="46" t="s">
        <v>43</v>
      </c>
      <c r="V135" s="38"/>
      <c r="W135" s="170">
        <f t="shared" si="6"/>
        <v>0</v>
      </c>
      <c r="X135" s="170">
        <v>0</v>
      </c>
      <c r="Y135" s="170">
        <f t="shared" si="7"/>
        <v>0</v>
      </c>
      <c r="Z135" s="170">
        <v>0</v>
      </c>
      <c r="AA135" s="171">
        <f t="shared" si="8"/>
        <v>0</v>
      </c>
      <c r="AR135" s="20" t="s">
        <v>147</v>
      </c>
      <c r="AT135" s="20" t="s">
        <v>143</v>
      </c>
      <c r="AU135" s="20" t="s">
        <v>99</v>
      </c>
      <c r="AY135" s="20" t="s">
        <v>142</v>
      </c>
      <c r="BE135" s="107">
        <f t="shared" si="9"/>
        <v>0</v>
      </c>
      <c r="BF135" s="107">
        <f t="shared" si="10"/>
        <v>0</v>
      </c>
      <c r="BG135" s="107">
        <f t="shared" si="11"/>
        <v>0</v>
      </c>
      <c r="BH135" s="107">
        <f t="shared" si="12"/>
        <v>0</v>
      </c>
      <c r="BI135" s="107">
        <f t="shared" si="13"/>
        <v>0</v>
      </c>
      <c r="BJ135" s="20" t="s">
        <v>83</v>
      </c>
      <c r="BK135" s="107">
        <f t="shared" si="14"/>
        <v>0</v>
      </c>
      <c r="BL135" s="20" t="s">
        <v>147</v>
      </c>
      <c r="BM135" s="20" t="s">
        <v>176</v>
      </c>
    </row>
    <row r="136" spans="2:65" s="10" customFormat="1" ht="28.9" customHeight="1" x14ac:dyDescent="0.3">
      <c r="B136" s="172"/>
      <c r="C136" s="173"/>
      <c r="D136" s="173"/>
      <c r="E136" s="174" t="s">
        <v>21</v>
      </c>
      <c r="F136" s="266" t="s">
        <v>177</v>
      </c>
      <c r="G136" s="267"/>
      <c r="H136" s="267"/>
      <c r="I136" s="267"/>
      <c r="J136" s="173"/>
      <c r="K136" s="175" t="s">
        <v>21</v>
      </c>
      <c r="L136" s="173"/>
      <c r="M136" s="173"/>
      <c r="N136" s="173"/>
      <c r="O136" s="173"/>
      <c r="P136" s="173"/>
      <c r="Q136" s="173"/>
      <c r="R136" s="176"/>
      <c r="T136" s="177"/>
      <c r="U136" s="173"/>
      <c r="V136" s="173"/>
      <c r="W136" s="173"/>
      <c r="X136" s="173"/>
      <c r="Y136" s="173"/>
      <c r="Z136" s="173"/>
      <c r="AA136" s="178"/>
      <c r="AT136" s="179" t="s">
        <v>178</v>
      </c>
      <c r="AU136" s="179" t="s">
        <v>99</v>
      </c>
      <c r="AV136" s="10" t="s">
        <v>83</v>
      </c>
      <c r="AW136" s="10" t="s">
        <v>35</v>
      </c>
      <c r="AX136" s="10" t="s">
        <v>78</v>
      </c>
      <c r="AY136" s="179" t="s">
        <v>142</v>
      </c>
    </row>
    <row r="137" spans="2:65" s="11" customFormat="1" ht="20.45" customHeight="1" x14ac:dyDescent="0.3">
      <c r="B137" s="180"/>
      <c r="C137" s="181"/>
      <c r="D137" s="181"/>
      <c r="E137" s="182" t="s">
        <v>21</v>
      </c>
      <c r="F137" s="270" t="s">
        <v>179</v>
      </c>
      <c r="G137" s="271"/>
      <c r="H137" s="271"/>
      <c r="I137" s="271"/>
      <c r="J137" s="181"/>
      <c r="K137" s="183">
        <v>1575</v>
      </c>
      <c r="L137" s="181"/>
      <c r="M137" s="181"/>
      <c r="N137" s="181"/>
      <c r="O137" s="181"/>
      <c r="P137" s="181"/>
      <c r="Q137" s="181"/>
      <c r="R137" s="184"/>
      <c r="T137" s="185"/>
      <c r="U137" s="181"/>
      <c r="V137" s="181"/>
      <c r="W137" s="181"/>
      <c r="X137" s="181"/>
      <c r="Y137" s="181"/>
      <c r="Z137" s="181"/>
      <c r="AA137" s="186"/>
      <c r="AT137" s="187" t="s">
        <v>178</v>
      </c>
      <c r="AU137" s="187" t="s">
        <v>99</v>
      </c>
      <c r="AV137" s="11" t="s">
        <v>99</v>
      </c>
      <c r="AW137" s="11" t="s">
        <v>35</v>
      </c>
      <c r="AX137" s="11" t="s">
        <v>78</v>
      </c>
      <c r="AY137" s="187" t="s">
        <v>142</v>
      </c>
    </row>
    <row r="138" spans="2:65" s="10" customFormat="1" ht="20.45" customHeight="1" x14ac:dyDescent="0.3">
      <c r="B138" s="172"/>
      <c r="C138" s="173"/>
      <c r="D138" s="173"/>
      <c r="E138" s="174" t="s">
        <v>21</v>
      </c>
      <c r="F138" s="268" t="s">
        <v>180</v>
      </c>
      <c r="G138" s="269"/>
      <c r="H138" s="269"/>
      <c r="I138" s="269"/>
      <c r="J138" s="173"/>
      <c r="K138" s="175" t="s">
        <v>21</v>
      </c>
      <c r="L138" s="173"/>
      <c r="M138" s="173"/>
      <c r="N138" s="173"/>
      <c r="O138" s="173"/>
      <c r="P138" s="173"/>
      <c r="Q138" s="173"/>
      <c r="R138" s="176"/>
      <c r="T138" s="177"/>
      <c r="U138" s="173"/>
      <c r="V138" s="173"/>
      <c r="W138" s="173"/>
      <c r="X138" s="173"/>
      <c r="Y138" s="173"/>
      <c r="Z138" s="173"/>
      <c r="AA138" s="178"/>
      <c r="AT138" s="179" t="s">
        <v>178</v>
      </c>
      <c r="AU138" s="179" t="s">
        <v>99</v>
      </c>
      <c r="AV138" s="10" t="s">
        <v>83</v>
      </c>
      <c r="AW138" s="10" t="s">
        <v>35</v>
      </c>
      <c r="AX138" s="10" t="s">
        <v>78</v>
      </c>
      <c r="AY138" s="179" t="s">
        <v>142</v>
      </c>
    </row>
    <row r="139" spans="2:65" s="11" customFormat="1" ht="20.45" customHeight="1" x14ac:dyDescent="0.3">
      <c r="B139" s="180"/>
      <c r="C139" s="181"/>
      <c r="D139" s="181"/>
      <c r="E139" s="182" t="s">
        <v>21</v>
      </c>
      <c r="F139" s="270" t="s">
        <v>181</v>
      </c>
      <c r="G139" s="271"/>
      <c r="H139" s="271"/>
      <c r="I139" s="271"/>
      <c r="J139" s="181"/>
      <c r="K139" s="183">
        <v>492</v>
      </c>
      <c r="L139" s="181"/>
      <c r="M139" s="181"/>
      <c r="N139" s="181"/>
      <c r="O139" s="181"/>
      <c r="P139" s="181"/>
      <c r="Q139" s="181"/>
      <c r="R139" s="184"/>
      <c r="T139" s="185"/>
      <c r="U139" s="181"/>
      <c r="V139" s="181"/>
      <c r="W139" s="181"/>
      <c r="X139" s="181"/>
      <c r="Y139" s="181"/>
      <c r="Z139" s="181"/>
      <c r="AA139" s="186"/>
      <c r="AT139" s="187" t="s">
        <v>178</v>
      </c>
      <c r="AU139" s="187" t="s">
        <v>99</v>
      </c>
      <c r="AV139" s="11" t="s">
        <v>99</v>
      </c>
      <c r="AW139" s="11" t="s">
        <v>35</v>
      </c>
      <c r="AX139" s="11" t="s">
        <v>78</v>
      </c>
      <c r="AY139" s="187" t="s">
        <v>142</v>
      </c>
    </row>
    <row r="140" spans="2:65" s="12" customFormat="1" ht="20.45" customHeight="1" x14ac:dyDescent="0.3">
      <c r="B140" s="188"/>
      <c r="C140" s="189"/>
      <c r="D140" s="189"/>
      <c r="E140" s="190" t="s">
        <v>21</v>
      </c>
      <c r="F140" s="272" t="s">
        <v>182</v>
      </c>
      <c r="G140" s="273"/>
      <c r="H140" s="273"/>
      <c r="I140" s="273"/>
      <c r="J140" s="189"/>
      <c r="K140" s="191">
        <v>2067</v>
      </c>
      <c r="L140" s="189"/>
      <c r="M140" s="189"/>
      <c r="N140" s="189"/>
      <c r="O140" s="189"/>
      <c r="P140" s="189"/>
      <c r="Q140" s="189"/>
      <c r="R140" s="192"/>
      <c r="T140" s="193"/>
      <c r="U140" s="189"/>
      <c r="V140" s="189"/>
      <c r="W140" s="189"/>
      <c r="X140" s="189"/>
      <c r="Y140" s="189"/>
      <c r="Z140" s="189"/>
      <c r="AA140" s="194"/>
      <c r="AT140" s="195" t="s">
        <v>178</v>
      </c>
      <c r="AU140" s="195" t="s">
        <v>99</v>
      </c>
      <c r="AV140" s="12" t="s">
        <v>147</v>
      </c>
      <c r="AW140" s="12" t="s">
        <v>35</v>
      </c>
      <c r="AX140" s="12" t="s">
        <v>83</v>
      </c>
      <c r="AY140" s="195" t="s">
        <v>142</v>
      </c>
    </row>
    <row r="141" spans="2:65" s="1" customFormat="1" ht="28.9" customHeight="1" x14ac:dyDescent="0.3">
      <c r="B141" s="37"/>
      <c r="C141" s="165" t="s">
        <v>183</v>
      </c>
      <c r="D141" s="165" t="s">
        <v>143</v>
      </c>
      <c r="E141" s="166" t="s">
        <v>184</v>
      </c>
      <c r="F141" s="258" t="s">
        <v>185</v>
      </c>
      <c r="G141" s="258"/>
      <c r="H141" s="258"/>
      <c r="I141" s="258"/>
      <c r="J141" s="167" t="s">
        <v>175</v>
      </c>
      <c r="K141" s="168">
        <v>42</v>
      </c>
      <c r="L141" s="259">
        <v>0</v>
      </c>
      <c r="M141" s="260"/>
      <c r="N141" s="261">
        <f>ROUND(L141*K141,2)</f>
        <v>0</v>
      </c>
      <c r="O141" s="261"/>
      <c r="P141" s="261"/>
      <c r="Q141" s="261"/>
      <c r="R141" s="39"/>
      <c r="T141" s="169" t="s">
        <v>21</v>
      </c>
      <c r="U141" s="46" t="s">
        <v>43</v>
      </c>
      <c r="V141" s="38"/>
      <c r="W141" s="170">
        <f>V141*K141</f>
        <v>0</v>
      </c>
      <c r="X141" s="170">
        <v>0</v>
      </c>
      <c r="Y141" s="170">
        <f>X141*K141</f>
        <v>0</v>
      </c>
      <c r="Z141" s="170">
        <v>0</v>
      </c>
      <c r="AA141" s="171">
        <f>Z141*K141</f>
        <v>0</v>
      </c>
      <c r="AR141" s="20" t="s">
        <v>147</v>
      </c>
      <c r="AT141" s="20" t="s">
        <v>143</v>
      </c>
      <c r="AU141" s="20" t="s">
        <v>99</v>
      </c>
      <c r="AY141" s="20" t="s">
        <v>142</v>
      </c>
      <c r="BE141" s="107">
        <f>IF(U141="základní",N141,0)</f>
        <v>0</v>
      </c>
      <c r="BF141" s="107">
        <f>IF(U141="snížená",N141,0)</f>
        <v>0</v>
      </c>
      <c r="BG141" s="107">
        <f>IF(U141="zákl. přenesená",N141,0)</f>
        <v>0</v>
      </c>
      <c r="BH141" s="107">
        <f>IF(U141="sníž. přenesená",N141,0)</f>
        <v>0</v>
      </c>
      <c r="BI141" s="107">
        <f>IF(U141="nulová",N141,0)</f>
        <v>0</v>
      </c>
      <c r="BJ141" s="20" t="s">
        <v>83</v>
      </c>
      <c r="BK141" s="107">
        <f>ROUND(L141*K141,2)</f>
        <v>0</v>
      </c>
      <c r="BL141" s="20" t="s">
        <v>147</v>
      </c>
      <c r="BM141" s="20" t="s">
        <v>186</v>
      </c>
    </row>
    <row r="142" spans="2:65" s="10" customFormat="1" ht="20.45" customHeight="1" x14ac:dyDescent="0.3">
      <c r="B142" s="172"/>
      <c r="C142" s="173"/>
      <c r="D142" s="173"/>
      <c r="E142" s="174" t="s">
        <v>21</v>
      </c>
      <c r="F142" s="266" t="s">
        <v>187</v>
      </c>
      <c r="G142" s="267"/>
      <c r="H142" s="267"/>
      <c r="I142" s="267"/>
      <c r="J142" s="173"/>
      <c r="K142" s="175" t="s">
        <v>21</v>
      </c>
      <c r="L142" s="173"/>
      <c r="M142" s="173"/>
      <c r="N142" s="173"/>
      <c r="O142" s="173"/>
      <c r="P142" s="173"/>
      <c r="Q142" s="173"/>
      <c r="R142" s="176"/>
      <c r="T142" s="177"/>
      <c r="U142" s="173"/>
      <c r="V142" s="173"/>
      <c r="W142" s="173"/>
      <c r="X142" s="173"/>
      <c r="Y142" s="173"/>
      <c r="Z142" s="173"/>
      <c r="AA142" s="178"/>
      <c r="AT142" s="179" t="s">
        <v>178</v>
      </c>
      <c r="AU142" s="179" t="s">
        <v>99</v>
      </c>
      <c r="AV142" s="10" t="s">
        <v>83</v>
      </c>
      <c r="AW142" s="10" t="s">
        <v>35</v>
      </c>
      <c r="AX142" s="10" t="s">
        <v>78</v>
      </c>
      <c r="AY142" s="179" t="s">
        <v>142</v>
      </c>
    </row>
    <row r="143" spans="2:65" s="11" customFormat="1" ht="28.9" customHeight="1" x14ac:dyDescent="0.3">
      <c r="B143" s="180"/>
      <c r="C143" s="181"/>
      <c r="D143" s="181"/>
      <c r="E143" s="182" t="s">
        <v>21</v>
      </c>
      <c r="F143" s="270" t="s">
        <v>188</v>
      </c>
      <c r="G143" s="271"/>
      <c r="H143" s="271"/>
      <c r="I143" s="271"/>
      <c r="J143" s="181"/>
      <c r="K143" s="183">
        <v>42</v>
      </c>
      <c r="L143" s="181"/>
      <c r="M143" s="181"/>
      <c r="N143" s="181"/>
      <c r="O143" s="181"/>
      <c r="P143" s="181"/>
      <c r="Q143" s="181"/>
      <c r="R143" s="184"/>
      <c r="T143" s="185"/>
      <c r="U143" s="181"/>
      <c r="V143" s="181"/>
      <c r="W143" s="181"/>
      <c r="X143" s="181"/>
      <c r="Y143" s="181"/>
      <c r="Z143" s="181"/>
      <c r="AA143" s="186"/>
      <c r="AT143" s="187" t="s">
        <v>178</v>
      </c>
      <c r="AU143" s="187" t="s">
        <v>99</v>
      </c>
      <c r="AV143" s="11" t="s">
        <v>99</v>
      </c>
      <c r="AW143" s="11" t="s">
        <v>35</v>
      </c>
      <c r="AX143" s="11" t="s">
        <v>83</v>
      </c>
      <c r="AY143" s="187" t="s">
        <v>142</v>
      </c>
    </row>
    <row r="144" spans="2:65" s="1" customFormat="1" ht="28.9" customHeight="1" x14ac:dyDescent="0.3">
      <c r="B144" s="37"/>
      <c r="C144" s="165" t="s">
        <v>189</v>
      </c>
      <c r="D144" s="165" t="s">
        <v>143</v>
      </c>
      <c r="E144" s="166" t="s">
        <v>190</v>
      </c>
      <c r="F144" s="258" t="s">
        <v>191</v>
      </c>
      <c r="G144" s="258"/>
      <c r="H144" s="258"/>
      <c r="I144" s="258"/>
      <c r="J144" s="167" t="s">
        <v>175</v>
      </c>
      <c r="K144" s="168">
        <v>2109</v>
      </c>
      <c r="L144" s="259">
        <v>0</v>
      </c>
      <c r="M144" s="260"/>
      <c r="N144" s="261">
        <f>ROUND(L144*K144,2)</f>
        <v>0</v>
      </c>
      <c r="O144" s="261"/>
      <c r="P144" s="261"/>
      <c r="Q144" s="261"/>
      <c r="R144" s="39"/>
      <c r="T144" s="169" t="s">
        <v>21</v>
      </c>
      <c r="U144" s="46" t="s">
        <v>43</v>
      </c>
      <c r="V144" s="38"/>
      <c r="W144" s="170">
        <f>V144*K144</f>
        <v>0</v>
      </c>
      <c r="X144" s="170">
        <v>0</v>
      </c>
      <c r="Y144" s="170">
        <f>X144*K144</f>
        <v>0</v>
      </c>
      <c r="Z144" s="170">
        <v>0</v>
      </c>
      <c r="AA144" s="171">
        <f>Z144*K144</f>
        <v>0</v>
      </c>
      <c r="AR144" s="20" t="s">
        <v>147</v>
      </c>
      <c r="AT144" s="20" t="s">
        <v>143</v>
      </c>
      <c r="AU144" s="20" t="s">
        <v>99</v>
      </c>
      <c r="AY144" s="20" t="s">
        <v>142</v>
      </c>
      <c r="BE144" s="107">
        <f>IF(U144="základní",N144,0)</f>
        <v>0</v>
      </c>
      <c r="BF144" s="107">
        <f>IF(U144="snížená",N144,0)</f>
        <v>0</v>
      </c>
      <c r="BG144" s="107">
        <f>IF(U144="zákl. přenesená",N144,0)</f>
        <v>0</v>
      </c>
      <c r="BH144" s="107">
        <f>IF(U144="sníž. přenesená",N144,0)</f>
        <v>0</v>
      </c>
      <c r="BI144" s="107">
        <f>IF(U144="nulová",N144,0)</f>
        <v>0</v>
      </c>
      <c r="BJ144" s="20" t="s">
        <v>83</v>
      </c>
      <c r="BK144" s="107">
        <f>ROUND(L144*K144,2)</f>
        <v>0</v>
      </c>
      <c r="BL144" s="20" t="s">
        <v>147</v>
      </c>
      <c r="BM144" s="20" t="s">
        <v>192</v>
      </c>
    </row>
    <row r="145" spans="2:65" s="11" customFormat="1" ht="20.45" customHeight="1" x14ac:dyDescent="0.3">
      <c r="B145" s="180"/>
      <c r="C145" s="181"/>
      <c r="D145" s="181"/>
      <c r="E145" s="182" t="s">
        <v>21</v>
      </c>
      <c r="F145" s="256" t="s">
        <v>193</v>
      </c>
      <c r="G145" s="257"/>
      <c r="H145" s="257"/>
      <c r="I145" s="257"/>
      <c r="J145" s="181"/>
      <c r="K145" s="183">
        <v>2109</v>
      </c>
      <c r="L145" s="181"/>
      <c r="M145" s="181"/>
      <c r="N145" s="181"/>
      <c r="O145" s="181"/>
      <c r="P145" s="181"/>
      <c r="Q145" s="181"/>
      <c r="R145" s="184"/>
      <c r="T145" s="185"/>
      <c r="U145" s="181"/>
      <c r="V145" s="181"/>
      <c r="W145" s="181"/>
      <c r="X145" s="181"/>
      <c r="Y145" s="181"/>
      <c r="Z145" s="181"/>
      <c r="AA145" s="186"/>
      <c r="AT145" s="187" t="s">
        <v>178</v>
      </c>
      <c r="AU145" s="187" t="s">
        <v>99</v>
      </c>
      <c r="AV145" s="11" t="s">
        <v>99</v>
      </c>
      <c r="AW145" s="11" t="s">
        <v>35</v>
      </c>
      <c r="AX145" s="11" t="s">
        <v>83</v>
      </c>
      <c r="AY145" s="187" t="s">
        <v>142</v>
      </c>
    </row>
    <row r="146" spans="2:65" s="1" customFormat="1" ht="40.15" customHeight="1" x14ac:dyDescent="0.3">
      <c r="B146" s="37"/>
      <c r="C146" s="165" t="s">
        <v>194</v>
      </c>
      <c r="D146" s="165" t="s">
        <v>143</v>
      </c>
      <c r="E146" s="166" t="s">
        <v>195</v>
      </c>
      <c r="F146" s="258" t="s">
        <v>196</v>
      </c>
      <c r="G146" s="258"/>
      <c r="H146" s="258"/>
      <c r="I146" s="258"/>
      <c r="J146" s="167" t="s">
        <v>175</v>
      </c>
      <c r="K146" s="168">
        <v>10545</v>
      </c>
      <c r="L146" s="259">
        <v>0</v>
      </c>
      <c r="M146" s="260"/>
      <c r="N146" s="261">
        <f>ROUND(L146*K146,2)</f>
        <v>0</v>
      </c>
      <c r="O146" s="261"/>
      <c r="P146" s="261"/>
      <c r="Q146" s="261"/>
      <c r="R146" s="39"/>
      <c r="T146" s="169" t="s">
        <v>21</v>
      </c>
      <c r="U146" s="46" t="s">
        <v>43</v>
      </c>
      <c r="V146" s="38"/>
      <c r="W146" s="170">
        <f>V146*K146</f>
        <v>0</v>
      </c>
      <c r="X146" s="170">
        <v>0</v>
      </c>
      <c r="Y146" s="170">
        <f>X146*K146</f>
        <v>0</v>
      </c>
      <c r="Z146" s="170">
        <v>0</v>
      </c>
      <c r="AA146" s="171">
        <f>Z146*K146</f>
        <v>0</v>
      </c>
      <c r="AR146" s="20" t="s">
        <v>147</v>
      </c>
      <c r="AT146" s="20" t="s">
        <v>143</v>
      </c>
      <c r="AU146" s="20" t="s">
        <v>99</v>
      </c>
      <c r="AY146" s="20" t="s">
        <v>142</v>
      </c>
      <c r="BE146" s="107">
        <f>IF(U146="základní",N146,0)</f>
        <v>0</v>
      </c>
      <c r="BF146" s="107">
        <f>IF(U146="snížená",N146,0)</f>
        <v>0</v>
      </c>
      <c r="BG146" s="107">
        <f>IF(U146="zákl. přenesená",N146,0)</f>
        <v>0</v>
      </c>
      <c r="BH146" s="107">
        <f>IF(U146="sníž. přenesená",N146,0)</f>
        <v>0</v>
      </c>
      <c r="BI146" s="107">
        <f>IF(U146="nulová",N146,0)</f>
        <v>0</v>
      </c>
      <c r="BJ146" s="20" t="s">
        <v>83</v>
      </c>
      <c r="BK146" s="107">
        <f>ROUND(L146*K146,2)</f>
        <v>0</v>
      </c>
      <c r="BL146" s="20" t="s">
        <v>147</v>
      </c>
      <c r="BM146" s="20" t="s">
        <v>197</v>
      </c>
    </row>
    <row r="147" spans="2:65" s="10" customFormat="1" ht="20.45" customHeight="1" x14ac:dyDescent="0.3">
      <c r="B147" s="172"/>
      <c r="C147" s="173"/>
      <c r="D147" s="173"/>
      <c r="E147" s="174" t="s">
        <v>21</v>
      </c>
      <c r="F147" s="266" t="s">
        <v>198</v>
      </c>
      <c r="G147" s="267"/>
      <c r="H147" s="267"/>
      <c r="I147" s="267"/>
      <c r="J147" s="173"/>
      <c r="K147" s="175" t="s">
        <v>21</v>
      </c>
      <c r="L147" s="173"/>
      <c r="M147" s="173"/>
      <c r="N147" s="173"/>
      <c r="O147" s="173"/>
      <c r="P147" s="173"/>
      <c r="Q147" s="173"/>
      <c r="R147" s="176"/>
      <c r="T147" s="177"/>
      <c r="U147" s="173"/>
      <c r="V147" s="173"/>
      <c r="W147" s="173"/>
      <c r="X147" s="173"/>
      <c r="Y147" s="173"/>
      <c r="Z147" s="173"/>
      <c r="AA147" s="178"/>
      <c r="AT147" s="179" t="s">
        <v>178</v>
      </c>
      <c r="AU147" s="179" t="s">
        <v>99</v>
      </c>
      <c r="AV147" s="10" t="s">
        <v>83</v>
      </c>
      <c r="AW147" s="10" t="s">
        <v>35</v>
      </c>
      <c r="AX147" s="10" t="s">
        <v>78</v>
      </c>
      <c r="AY147" s="179" t="s">
        <v>142</v>
      </c>
    </row>
    <row r="148" spans="2:65" s="11" customFormat="1" ht="20.45" customHeight="1" x14ac:dyDescent="0.3">
      <c r="B148" s="180"/>
      <c r="C148" s="181"/>
      <c r="D148" s="181"/>
      <c r="E148" s="182" t="s">
        <v>21</v>
      </c>
      <c r="F148" s="270" t="s">
        <v>199</v>
      </c>
      <c r="G148" s="271"/>
      <c r="H148" s="271"/>
      <c r="I148" s="271"/>
      <c r="J148" s="181"/>
      <c r="K148" s="183">
        <v>10545</v>
      </c>
      <c r="L148" s="181"/>
      <c r="M148" s="181"/>
      <c r="N148" s="181"/>
      <c r="O148" s="181"/>
      <c r="P148" s="181"/>
      <c r="Q148" s="181"/>
      <c r="R148" s="184"/>
      <c r="T148" s="185"/>
      <c r="U148" s="181"/>
      <c r="V148" s="181"/>
      <c r="W148" s="181"/>
      <c r="X148" s="181"/>
      <c r="Y148" s="181"/>
      <c r="Z148" s="181"/>
      <c r="AA148" s="186"/>
      <c r="AT148" s="187" t="s">
        <v>178</v>
      </c>
      <c r="AU148" s="187" t="s">
        <v>99</v>
      </c>
      <c r="AV148" s="11" t="s">
        <v>99</v>
      </c>
      <c r="AW148" s="11" t="s">
        <v>35</v>
      </c>
      <c r="AX148" s="11" t="s">
        <v>83</v>
      </c>
      <c r="AY148" s="187" t="s">
        <v>142</v>
      </c>
    </row>
    <row r="149" spans="2:65" s="1" customFormat="1" ht="20.45" customHeight="1" x14ac:dyDescent="0.3">
      <c r="B149" s="37"/>
      <c r="C149" s="165" t="s">
        <v>200</v>
      </c>
      <c r="D149" s="165" t="s">
        <v>143</v>
      </c>
      <c r="E149" s="166" t="s">
        <v>201</v>
      </c>
      <c r="F149" s="258" t="s">
        <v>202</v>
      </c>
      <c r="G149" s="258"/>
      <c r="H149" s="258"/>
      <c r="I149" s="258"/>
      <c r="J149" s="167" t="s">
        <v>175</v>
      </c>
      <c r="K149" s="168">
        <v>2109</v>
      </c>
      <c r="L149" s="259">
        <v>0</v>
      </c>
      <c r="M149" s="260"/>
      <c r="N149" s="261">
        <f>ROUND(L149*K149,2)</f>
        <v>0</v>
      </c>
      <c r="O149" s="261"/>
      <c r="P149" s="261"/>
      <c r="Q149" s="261"/>
      <c r="R149" s="39"/>
      <c r="T149" s="169" t="s">
        <v>21</v>
      </c>
      <c r="U149" s="46" t="s">
        <v>43</v>
      </c>
      <c r="V149" s="38"/>
      <c r="W149" s="170">
        <f>V149*K149</f>
        <v>0</v>
      </c>
      <c r="X149" s="170">
        <v>0</v>
      </c>
      <c r="Y149" s="170">
        <f>X149*K149</f>
        <v>0</v>
      </c>
      <c r="Z149" s="170">
        <v>0</v>
      </c>
      <c r="AA149" s="171">
        <f>Z149*K149</f>
        <v>0</v>
      </c>
      <c r="AR149" s="20" t="s">
        <v>147</v>
      </c>
      <c r="AT149" s="20" t="s">
        <v>143</v>
      </c>
      <c r="AU149" s="20" t="s">
        <v>99</v>
      </c>
      <c r="AY149" s="20" t="s">
        <v>142</v>
      </c>
      <c r="BE149" s="107">
        <f>IF(U149="základní",N149,0)</f>
        <v>0</v>
      </c>
      <c r="BF149" s="107">
        <f>IF(U149="snížená",N149,0)</f>
        <v>0</v>
      </c>
      <c r="BG149" s="107">
        <f>IF(U149="zákl. přenesená",N149,0)</f>
        <v>0</v>
      </c>
      <c r="BH149" s="107">
        <f>IF(U149="sníž. přenesená",N149,0)</f>
        <v>0</v>
      </c>
      <c r="BI149" s="107">
        <f>IF(U149="nulová",N149,0)</f>
        <v>0</v>
      </c>
      <c r="BJ149" s="20" t="s">
        <v>83</v>
      </c>
      <c r="BK149" s="107">
        <f>ROUND(L149*K149,2)</f>
        <v>0</v>
      </c>
      <c r="BL149" s="20" t="s">
        <v>147</v>
      </c>
      <c r="BM149" s="20" t="s">
        <v>203</v>
      </c>
    </row>
    <row r="150" spans="2:65" s="1" customFormat="1" ht="28.9" customHeight="1" x14ac:dyDescent="0.3">
      <c r="B150" s="37"/>
      <c r="C150" s="165" t="s">
        <v>204</v>
      </c>
      <c r="D150" s="165" t="s">
        <v>143</v>
      </c>
      <c r="E150" s="166" t="s">
        <v>205</v>
      </c>
      <c r="F150" s="258" t="s">
        <v>206</v>
      </c>
      <c r="G150" s="258"/>
      <c r="H150" s="258"/>
      <c r="I150" s="258"/>
      <c r="J150" s="167" t="s">
        <v>207</v>
      </c>
      <c r="K150" s="168">
        <v>3585.3</v>
      </c>
      <c r="L150" s="259">
        <v>0</v>
      </c>
      <c r="M150" s="260"/>
      <c r="N150" s="261">
        <f>ROUND(L150*K150,2)</f>
        <v>0</v>
      </c>
      <c r="O150" s="261"/>
      <c r="P150" s="261"/>
      <c r="Q150" s="261"/>
      <c r="R150" s="39"/>
      <c r="T150" s="169" t="s">
        <v>21</v>
      </c>
      <c r="U150" s="46" t="s">
        <v>43</v>
      </c>
      <c r="V150" s="38"/>
      <c r="W150" s="170">
        <f>V150*K150</f>
        <v>0</v>
      </c>
      <c r="X150" s="170">
        <v>0</v>
      </c>
      <c r="Y150" s="170">
        <f>X150*K150</f>
        <v>0</v>
      </c>
      <c r="Z150" s="170">
        <v>0</v>
      </c>
      <c r="AA150" s="171">
        <f>Z150*K150</f>
        <v>0</v>
      </c>
      <c r="AR150" s="20" t="s">
        <v>147</v>
      </c>
      <c r="AT150" s="20" t="s">
        <v>143</v>
      </c>
      <c r="AU150" s="20" t="s">
        <v>99</v>
      </c>
      <c r="AY150" s="20" t="s">
        <v>142</v>
      </c>
      <c r="BE150" s="107">
        <f>IF(U150="základní",N150,0)</f>
        <v>0</v>
      </c>
      <c r="BF150" s="107">
        <f>IF(U150="snížená",N150,0)</f>
        <v>0</v>
      </c>
      <c r="BG150" s="107">
        <f>IF(U150="zákl. přenesená",N150,0)</f>
        <v>0</v>
      </c>
      <c r="BH150" s="107">
        <f>IF(U150="sníž. přenesená",N150,0)</f>
        <v>0</v>
      </c>
      <c r="BI150" s="107">
        <f>IF(U150="nulová",N150,0)</f>
        <v>0</v>
      </c>
      <c r="BJ150" s="20" t="s">
        <v>83</v>
      </c>
      <c r="BK150" s="107">
        <f>ROUND(L150*K150,2)</f>
        <v>0</v>
      </c>
      <c r="BL150" s="20" t="s">
        <v>147</v>
      </c>
      <c r="BM150" s="20" t="s">
        <v>208</v>
      </c>
    </row>
    <row r="151" spans="2:65" s="11" customFormat="1" ht="20.45" customHeight="1" x14ac:dyDescent="0.3">
      <c r="B151" s="180"/>
      <c r="C151" s="181"/>
      <c r="D151" s="181"/>
      <c r="E151" s="182" t="s">
        <v>21</v>
      </c>
      <c r="F151" s="256" t="s">
        <v>209</v>
      </c>
      <c r="G151" s="257"/>
      <c r="H151" s="257"/>
      <c r="I151" s="257"/>
      <c r="J151" s="181"/>
      <c r="K151" s="183">
        <v>3585.3</v>
      </c>
      <c r="L151" s="181"/>
      <c r="M151" s="181"/>
      <c r="N151" s="181"/>
      <c r="O151" s="181"/>
      <c r="P151" s="181"/>
      <c r="Q151" s="181"/>
      <c r="R151" s="184"/>
      <c r="T151" s="185"/>
      <c r="U151" s="181"/>
      <c r="V151" s="181"/>
      <c r="W151" s="181"/>
      <c r="X151" s="181"/>
      <c r="Y151" s="181"/>
      <c r="Z151" s="181"/>
      <c r="AA151" s="186"/>
      <c r="AT151" s="187" t="s">
        <v>178</v>
      </c>
      <c r="AU151" s="187" t="s">
        <v>99</v>
      </c>
      <c r="AV151" s="11" t="s">
        <v>99</v>
      </c>
      <c r="AW151" s="11" t="s">
        <v>35</v>
      </c>
      <c r="AX151" s="11" t="s">
        <v>83</v>
      </c>
      <c r="AY151" s="187" t="s">
        <v>142</v>
      </c>
    </row>
    <row r="152" spans="2:65" s="1" customFormat="1" ht="28.9" customHeight="1" x14ac:dyDescent="0.3">
      <c r="B152" s="37"/>
      <c r="C152" s="165" t="s">
        <v>210</v>
      </c>
      <c r="D152" s="165" t="s">
        <v>143</v>
      </c>
      <c r="E152" s="166" t="s">
        <v>211</v>
      </c>
      <c r="F152" s="258" t="s">
        <v>212</v>
      </c>
      <c r="G152" s="258"/>
      <c r="H152" s="258"/>
      <c r="I152" s="258"/>
      <c r="J152" s="167" t="s">
        <v>146</v>
      </c>
      <c r="K152" s="168">
        <v>5115</v>
      </c>
      <c r="L152" s="259">
        <v>0</v>
      </c>
      <c r="M152" s="260"/>
      <c r="N152" s="261">
        <f>ROUND(L152*K152,2)</f>
        <v>0</v>
      </c>
      <c r="O152" s="261"/>
      <c r="P152" s="261"/>
      <c r="Q152" s="261"/>
      <c r="R152" s="39"/>
      <c r="T152" s="169" t="s">
        <v>21</v>
      </c>
      <c r="U152" s="46" t="s">
        <v>43</v>
      </c>
      <c r="V152" s="38"/>
      <c r="W152" s="170">
        <f>V152*K152</f>
        <v>0</v>
      </c>
      <c r="X152" s="170">
        <v>0</v>
      </c>
      <c r="Y152" s="170">
        <f>X152*K152</f>
        <v>0</v>
      </c>
      <c r="Z152" s="170">
        <v>0</v>
      </c>
      <c r="AA152" s="171">
        <f>Z152*K152</f>
        <v>0</v>
      </c>
      <c r="AR152" s="20" t="s">
        <v>147</v>
      </c>
      <c r="AT152" s="20" t="s">
        <v>143</v>
      </c>
      <c r="AU152" s="20" t="s">
        <v>99</v>
      </c>
      <c r="AY152" s="20" t="s">
        <v>142</v>
      </c>
      <c r="BE152" s="107">
        <f>IF(U152="základní",N152,0)</f>
        <v>0</v>
      </c>
      <c r="BF152" s="107">
        <f>IF(U152="snížená",N152,0)</f>
        <v>0</v>
      </c>
      <c r="BG152" s="107">
        <f>IF(U152="zákl. přenesená",N152,0)</f>
        <v>0</v>
      </c>
      <c r="BH152" s="107">
        <f>IF(U152="sníž. přenesená",N152,0)</f>
        <v>0</v>
      </c>
      <c r="BI152" s="107">
        <f>IF(U152="nulová",N152,0)</f>
        <v>0</v>
      </c>
      <c r="BJ152" s="20" t="s">
        <v>83</v>
      </c>
      <c r="BK152" s="107">
        <f>ROUND(L152*K152,2)</f>
        <v>0</v>
      </c>
      <c r="BL152" s="20" t="s">
        <v>147</v>
      </c>
      <c r="BM152" s="20" t="s">
        <v>213</v>
      </c>
    </row>
    <row r="153" spans="2:65" s="10" customFormat="1" ht="20.45" customHeight="1" x14ac:dyDescent="0.3">
      <c r="B153" s="172"/>
      <c r="C153" s="173"/>
      <c r="D153" s="173"/>
      <c r="E153" s="174" t="s">
        <v>21</v>
      </c>
      <c r="F153" s="266" t="s">
        <v>214</v>
      </c>
      <c r="G153" s="267"/>
      <c r="H153" s="267"/>
      <c r="I153" s="267"/>
      <c r="J153" s="173"/>
      <c r="K153" s="175" t="s">
        <v>21</v>
      </c>
      <c r="L153" s="173"/>
      <c r="M153" s="173"/>
      <c r="N153" s="173"/>
      <c r="O153" s="173"/>
      <c r="P153" s="173"/>
      <c r="Q153" s="173"/>
      <c r="R153" s="176"/>
      <c r="T153" s="177"/>
      <c r="U153" s="173"/>
      <c r="V153" s="173"/>
      <c r="W153" s="173"/>
      <c r="X153" s="173"/>
      <c r="Y153" s="173"/>
      <c r="Z153" s="173"/>
      <c r="AA153" s="178"/>
      <c r="AT153" s="179" t="s">
        <v>178</v>
      </c>
      <c r="AU153" s="179" t="s">
        <v>99</v>
      </c>
      <c r="AV153" s="10" t="s">
        <v>83</v>
      </c>
      <c r="AW153" s="10" t="s">
        <v>35</v>
      </c>
      <c r="AX153" s="10" t="s">
        <v>78</v>
      </c>
      <c r="AY153" s="179" t="s">
        <v>142</v>
      </c>
    </row>
    <row r="154" spans="2:65" s="11" customFormat="1" ht="20.45" customHeight="1" x14ac:dyDescent="0.3">
      <c r="B154" s="180"/>
      <c r="C154" s="181"/>
      <c r="D154" s="181"/>
      <c r="E154" s="182" t="s">
        <v>21</v>
      </c>
      <c r="F154" s="270" t="s">
        <v>215</v>
      </c>
      <c r="G154" s="271"/>
      <c r="H154" s="271"/>
      <c r="I154" s="271"/>
      <c r="J154" s="181"/>
      <c r="K154" s="183">
        <v>5115</v>
      </c>
      <c r="L154" s="181"/>
      <c r="M154" s="181"/>
      <c r="N154" s="181"/>
      <c r="O154" s="181"/>
      <c r="P154" s="181"/>
      <c r="Q154" s="181"/>
      <c r="R154" s="184"/>
      <c r="T154" s="185"/>
      <c r="U154" s="181"/>
      <c r="V154" s="181"/>
      <c r="W154" s="181"/>
      <c r="X154" s="181"/>
      <c r="Y154" s="181"/>
      <c r="Z154" s="181"/>
      <c r="AA154" s="186"/>
      <c r="AT154" s="187" t="s">
        <v>178</v>
      </c>
      <c r="AU154" s="187" t="s">
        <v>99</v>
      </c>
      <c r="AV154" s="11" t="s">
        <v>99</v>
      </c>
      <c r="AW154" s="11" t="s">
        <v>35</v>
      </c>
      <c r="AX154" s="11" t="s">
        <v>83</v>
      </c>
      <c r="AY154" s="187" t="s">
        <v>142</v>
      </c>
    </row>
    <row r="155" spans="2:65" s="9" customFormat="1" ht="29.85" customHeight="1" x14ac:dyDescent="0.3">
      <c r="B155" s="154"/>
      <c r="C155" s="155"/>
      <c r="D155" s="164" t="s">
        <v>109</v>
      </c>
      <c r="E155" s="164"/>
      <c r="F155" s="164"/>
      <c r="G155" s="164"/>
      <c r="H155" s="164"/>
      <c r="I155" s="164"/>
      <c r="J155" s="164"/>
      <c r="K155" s="164"/>
      <c r="L155" s="164"/>
      <c r="M155" s="164"/>
      <c r="N155" s="249">
        <f>BK155</f>
        <v>0</v>
      </c>
      <c r="O155" s="250"/>
      <c r="P155" s="250"/>
      <c r="Q155" s="250"/>
      <c r="R155" s="157"/>
      <c r="T155" s="158"/>
      <c r="U155" s="155"/>
      <c r="V155" s="155"/>
      <c r="W155" s="159">
        <f>SUM(W156:W176)</f>
        <v>0</v>
      </c>
      <c r="X155" s="155"/>
      <c r="Y155" s="159">
        <f>SUM(Y156:Y176)</f>
        <v>0</v>
      </c>
      <c r="Z155" s="155"/>
      <c r="AA155" s="160">
        <f>SUM(AA156:AA176)</f>
        <v>3816</v>
      </c>
      <c r="AR155" s="161" t="s">
        <v>83</v>
      </c>
      <c r="AT155" s="162" t="s">
        <v>77</v>
      </c>
      <c r="AU155" s="162" t="s">
        <v>83</v>
      </c>
      <c r="AY155" s="161" t="s">
        <v>142</v>
      </c>
      <c r="BK155" s="163">
        <f>SUM(BK156:BK176)</f>
        <v>0</v>
      </c>
    </row>
    <row r="156" spans="2:65" s="1" customFormat="1" ht="40.15" customHeight="1" x14ac:dyDescent="0.3">
      <c r="B156" s="37"/>
      <c r="C156" s="165" t="s">
        <v>11</v>
      </c>
      <c r="D156" s="165" t="s">
        <v>143</v>
      </c>
      <c r="E156" s="166" t="s">
        <v>216</v>
      </c>
      <c r="F156" s="258" t="s">
        <v>217</v>
      </c>
      <c r="G156" s="258"/>
      <c r="H156" s="258"/>
      <c r="I156" s="258"/>
      <c r="J156" s="167" t="s">
        <v>146</v>
      </c>
      <c r="K156" s="168">
        <v>4500</v>
      </c>
      <c r="L156" s="259">
        <v>0</v>
      </c>
      <c r="M156" s="260"/>
      <c r="N156" s="261">
        <f>ROUND(L156*K156,2)</f>
        <v>0</v>
      </c>
      <c r="O156" s="261"/>
      <c r="P156" s="261"/>
      <c r="Q156" s="261"/>
      <c r="R156" s="39"/>
      <c r="T156" s="169" t="s">
        <v>21</v>
      </c>
      <c r="U156" s="46" t="s">
        <v>43</v>
      </c>
      <c r="V156" s="38"/>
      <c r="W156" s="170">
        <f>V156*K156</f>
        <v>0</v>
      </c>
      <c r="X156" s="170">
        <v>0</v>
      </c>
      <c r="Y156" s="170">
        <f>X156*K156</f>
        <v>0</v>
      </c>
      <c r="Z156" s="170">
        <v>0.40799999999999997</v>
      </c>
      <c r="AA156" s="171">
        <f>Z156*K156</f>
        <v>1835.9999999999998</v>
      </c>
      <c r="AR156" s="20" t="s">
        <v>147</v>
      </c>
      <c r="AT156" s="20" t="s">
        <v>143</v>
      </c>
      <c r="AU156" s="20" t="s">
        <v>99</v>
      </c>
      <c r="AY156" s="20" t="s">
        <v>142</v>
      </c>
      <c r="BE156" s="107">
        <f>IF(U156="základní",N156,0)</f>
        <v>0</v>
      </c>
      <c r="BF156" s="107">
        <f>IF(U156="snížená",N156,0)</f>
        <v>0</v>
      </c>
      <c r="BG156" s="107">
        <f>IF(U156="zákl. přenesená",N156,0)</f>
        <v>0</v>
      </c>
      <c r="BH156" s="107">
        <f>IF(U156="sníž. přenesená",N156,0)</f>
        <v>0</v>
      </c>
      <c r="BI156" s="107">
        <f>IF(U156="nulová",N156,0)</f>
        <v>0</v>
      </c>
      <c r="BJ156" s="20" t="s">
        <v>83</v>
      </c>
      <c r="BK156" s="107">
        <f>ROUND(L156*K156,2)</f>
        <v>0</v>
      </c>
      <c r="BL156" s="20" t="s">
        <v>147</v>
      </c>
      <c r="BM156" s="20" t="s">
        <v>218</v>
      </c>
    </row>
    <row r="157" spans="2:65" s="1" customFormat="1" ht="28.9" customHeight="1" x14ac:dyDescent="0.3">
      <c r="B157" s="37"/>
      <c r="C157" s="165" t="s">
        <v>219</v>
      </c>
      <c r="D157" s="165" t="s">
        <v>143</v>
      </c>
      <c r="E157" s="166" t="s">
        <v>220</v>
      </c>
      <c r="F157" s="258" t="s">
        <v>221</v>
      </c>
      <c r="G157" s="258"/>
      <c r="H157" s="258"/>
      <c r="I157" s="258"/>
      <c r="J157" s="167" t="s">
        <v>146</v>
      </c>
      <c r="K157" s="168">
        <v>4500</v>
      </c>
      <c r="L157" s="259">
        <v>0</v>
      </c>
      <c r="M157" s="260"/>
      <c r="N157" s="261">
        <f>ROUND(L157*K157,2)</f>
        <v>0</v>
      </c>
      <c r="O157" s="261"/>
      <c r="P157" s="261"/>
      <c r="Q157" s="261"/>
      <c r="R157" s="39"/>
      <c r="T157" s="169" t="s">
        <v>21</v>
      </c>
      <c r="U157" s="46" t="s">
        <v>43</v>
      </c>
      <c r="V157" s="38"/>
      <c r="W157" s="170">
        <f>V157*K157</f>
        <v>0</v>
      </c>
      <c r="X157" s="170">
        <v>0</v>
      </c>
      <c r="Y157" s="170">
        <f>X157*K157</f>
        <v>0</v>
      </c>
      <c r="Z157" s="170">
        <v>0.44</v>
      </c>
      <c r="AA157" s="171">
        <f>Z157*K157</f>
        <v>1980</v>
      </c>
      <c r="AR157" s="20" t="s">
        <v>147</v>
      </c>
      <c r="AT157" s="20" t="s">
        <v>143</v>
      </c>
      <c r="AU157" s="20" t="s">
        <v>99</v>
      </c>
      <c r="AY157" s="20" t="s">
        <v>142</v>
      </c>
      <c r="BE157" s="107">
        <f>IF(U157="základní",N157,0)</f>
        <v>0</v>
      </c>
      <c r="BF157" s="107">
        <f>IF(U157="snížená",N157,0)</f>
        <v>0</v>
      </c>
      <c r="BG157" s="107">
        <f>IF(U157="zákl. přenesená",N157,0)</f>
        <v>0</v>
      </c>
      <c r="BH157" s="107">
        <f>IF(U157="sníž. přenesená",N157,0)</f>
        <v>0</v>
      </c>
      <c r="BI157" s="107">
        <f>IF(U157="nulová",N157,0)</f>
        <v>0</v>
      </c>
      <c r="BJ157" s="20" t="s">
        <v>83</v>
      </c>
      <c r="BK157" s="107">
        <f>ROUND(L157*K157,2)</f>
        <v>0</v>
      </c>
      <c r="BL157" s="20" t="s">
        <v>147</v>
      </c>
      <c r="BM157" s="20" t="s">
        <v>222</v>
      </c>
    </row>
    <row r="158" spans="2:65" s="10" customFormat="1" ht="20.45" customHeight="1" x14ac:dyDescent="0.3">
      <c r="B158" s="172"/>
      <c r="C158" s="173"/>
      <c r="D158" s="173"/>
      <c r="E158" s="174" t="s">
        <v>21</v>
      </c>
      <c r="F158" s="266" t="s">
        <v>223</v>
      </c>
      <c r="G158" s="267"/>
      <c r="H158" s="267"/>
      <c r="I158" s="267"/>
      <c r="J158" s="173"/>
      <c r="K158" s="175" t="s">
        <v>21</v>
      </c>
      <c r="L158" s="173"/>
      <c r="M158" s="173"/>
      <c r="N158" s="173"/>
      <c r="O158" s="173"/>
      <c r="P158" s="173"/>
      <c r="Q158" s="173"/>
      <c r="R158" s="176"/>
      <c r="T158" s="177"/>
      <c r="U158" s="173"/>
      <c r="V158" s="173"/>
      <c r="W158" s="173"/>
      <c r="X158" s="173"/>
      <c r="Y158" s="173"/>
      <c r="Z158" s="173"/>
      <c r="AA158" s="178"/>
      <c r="AT158" s="179" t="s">
        <v>178</v>
      </c>
      <c r="AU158" s="179" t="s">
        <v>99</v>
      </c>
      <c r="AV158" s="10" t="s">
        <v>83</v>
      </c>
      <c r="AW158" s="10" t="s">
        <v>35</v>
      </c>
      <c r="AX158" s="10" t="s">
        <v>78</v>
      </c>
      <c r="AY158" s="179" t="s">
        <v>142</v>
      </c>
    </row>
    <row r="159" spans="2:65" s="11" customFormat="1" ht="20.45" customHeight="1" x14ac:dyDescent="0.3">
      <c r="B159" s="180"/>
      <c r="C159" s="181"/>
      <c r="D159" s="181"/>
      <c r="E159" s="182" t="s">
        <v>21</v>
      </c>
      <c r="F159" s="270" t="s">
        <v>224</v>
      </c>
      <c r="G159" s="271"/>
      <c r="H159" s="271"/>
      <c r="I159" s="271"/>
      <c r="J159" s="181"/>
      <c r="K159" s="183">
        <v>4500</v>
      </c>
      <c r="L159" s="181"/>
      <c r="M159" s="181"/>
      <c r="N159" s="181"/>
      <c r="O159" s="181"/>
      <c r="P159" s="181"/>
      <c r="Q159" s="181"/>
      <c r="R159" s="184"/>
      <c r="T159" s="185"/>
      <c r="U159" s="181"/>
      <c r="V159" s="181"/>
      <c r="W159" s="181"/>
      <c r="X159" s="181"/>
      <c r="Y159" s="181"/>
      <c r="Z159" s="181"/>
      <c r="AA159" s="186"/>
      <c r="AT159" s="187" t="s">
        <v>178</v>
      </c>
      <c r="AU159" s="187" t="s">
        <v>99</v>
      </c>
      <c r="AV159" s="11" t="s">
        <v>99</v>
      </c>
      <c r="AW159" s="11" t="s">
        <v>35</v>
      </c>
      <c r="AX159" s="11" t="s">
        <v>83</v>
      </c>
      <c r="AY159" s="187" t="s">
        <v>142</v>
      </c>
    </row>
    <row r="160" spans="2:65" s="1" customFormat="1" ht="28.9" customHeight="1" x14ac:dyDescent="0.3">
      <c r="B160" s="37"/>
      <c r="C160" s="165" t="s">
        <v>225</v>
      </c>
      <c r="D160" s="165" t="s">
        <v>143</v>
      </c>
      <c r="E160" s="166" t="s">
        <v>226</v>
      </c>
      <c r="F160" s="258" t="s">
        <v>227</v>
      </c>
      <c r="G160" s="258"/>
      <c r="H160" s="258"/>
      <c r="I160" s="258"/>
      <c r="J160" s="167" t="s">
        <v>207</v>
      </c>
      <c r="K160" s="168">
        <v>1980</v>
      </c>
      <c r="L160" s="259">
        <v>0</v>
      </c>
      <c r="M160" s="260"/>
      <c r="N160" s="261">
        <f>ROUND(L160*K160,2)</f>
        <v>0</v>
      </c>
      <c r="O160" s="261"/>
      <c r="P160" s="261"/>
      <c r="Q160" s="261"/>
      <c r="R160" s="39"/>
      <c r="T160" s="169" t="s">
        <v>21</v>
      </c>
      <c r="U160" s="46" t="s">
        <v>43</v>
      </c>
      <c r="V160" s="38"/>
      <c r="W160" s="170">
        <f>V160*K160</f>
        <v>0</v>
      </c>
      <c r="X160" s="170">
        <v>0</v>
      </c>
      <c r="Y160" s="170">
        <f>X160*K160</f>
        <v>0</v>
      </c>
      <c r="Z160" s="170">
        <v>0</v>
      </c>
      <c r="AA160" s="171">
        <f>Z160*K160</f>
        <v>0</v>
      </c>
      <c r="AR160" s="20" t="s">
        <v>147</v>
      </c>
      <c r="AT160" s="20" t="s">
        <v>143</v>
      </c>
      <c r="AU160" s="20" t="s">
        <v>99</v>
      </c>
      <c r="AY160" s="20" t="s">
        <v>142</v>
      </c>
      <c r="BE160" s="107">
        <f>IF(U160="základní",N160,0)</f>
        <v>0</v>
      </c>
      <c r="BF160" s="107">
        <f>IF(U160="snížená",N160,0)</f>
        <v>0</v>
      </c>
      <c r="BG160" s="107">
        <f>IF(U160="zákl. přenesená",N160,0)</f>
        <v>0</v>
      </c>
      <c r="BH160" s="107">
        <f>IF(U160="sníž. přenesená",N160,0)</f>
        <v>0</v>
      </c>
      <c r="BI160" s="107">
        <f>IF(U160="nulová",N160,0)</f>
        <v>0</v>
      </c>
      <c r="BJ160" s="20" t="s">
        <v>83</v>
      </c>
      <c r="BK160" s="107">
        <f>ROUND(L160*K160,2)</f>
        <v>0</v>
      </c>
      <c r="BL160" s="20" t="s">
        <v>147</v>
      </c>
      <c r="BM160" s="20" t="s">
        <v>228</v>
      </c>
    </row>
    <row r="161" spans="2:65" s="10" customFormat="1" ht="20.45" customHeight="1" x14ac:dyDescent="0.3">
      <c r="B161" s="172"/>
      <c r="C161" s="173"/>
      <c r="D161" s="173"/>
      <c r="E161" s="174" t="s">
        <v>21</v>
      </c>
      <c r="F161" s="266" t="s">
        <v>229</v>
      </c>
      <c r="G161" s="267"/>
      <c r="H161" s="267"/>
      <c r="I161" s="267"/>
      <c r="J161" s="173"/>
      <c r="K161" s="175" t="s">
        <v>21</v>
      </c>
      <c r="L161" s="173"/>
      <c r="M161" s="173"/>
      <c r="N161" s="173"/>
      <c r="O161" s="173"/>
      <c r="P161" s="173"/>
      <c r="Q161" s="173"/>
      <c r="R161" s="176"/>
      <c r="T161" s="177"/>
      <c r="U161" s="173"/>
      <c r="V161" s="173"/>
      <c r="W161" s="173"/>
      <c r="X161" s="173"/>
      <c r="Y161" s="173"/>
      <c r="Z161" s="173"/>
      <c r="AA161" s="178"/>
      <c r="AT161" s="179" t="s">
        <v>178</v>
      </c>
      <c r="AU161" s="179" t="s">
        <v>99</v>
      </c>
      <c r="AV161" s="10" t="s">
        <v>83</v>
      </c>
      <c r="AW161" s="10" t="s">
        <v>35</v>
      </c>
      <c r="AX161" s="10" t="s">
        <v>78</v>
      </c>
      <c r="AY161" s="179" t="s">
        <v>142</v>
      </c>
    </row>
    <row r="162" spans="2:65" s="11" customFormat="1" ht="20.45" customHeight="1" x14ac:dyDescent="0.3">
      <c r="B162" s="180"/>
      <c r="C162" s="181"/>
      <c r="D162" s="181"/>
      <c r="E162" s="182" t="s">
        <v>21</v>
      </c>
      <c r="F162" s="270" t="s">
        <v>230</v>
      </c>
      <c r="G162" s="271"/>
      <c r="H162" s="271"/>
      <c r="I162" s="271"/>
      <c r="J162" s="181"/>
      <c r="K162" s="183">
        <v>1980</v>
      </c>
      <c r="L162" s="181"/>
      <c r="M162" s="181"/>
      <c r="N162" s="181"/>
      <c r="O162" s="181"/>
      <c r="P162" s="181"/>
      <c r="Q162" s="181"/>
      <c r="R162" s="184"/>
      <c r="T162" s="185"/>
      <c r="U162" s="181"/>
      <c r="V162" s="181"/>
      <c r="W162" s="181"/>
      <c r="X162" s="181"/>
      <c r="Y162" s="181"/>
      <c r="Z162" s="181"/>
      <c r="AA162" s="186"/>
      <c r="AT162" s="187" t="s">
        <v>178</v>
      </c>
      <c r="AU162" s="187" t="s">
        <v>99</v>
      </c>
      <c r="AV162" s="11" t="s">
        <v>99</v>
      </c>
      <c r="AW162" s="11" t="s">
        <v>35</v>
      </c>
      <c r="AX162" s="11" t="s">
        <v>83</v>
      </c>
      <c r="AY162" s="187" t="s">
        <v>142</v>
      </c>
    </row>
    <row r="163" spans="2:65" s="1" customFormat="1" ht="40.15" customHeight="1" x14ac:dyDescent="0.3">
      <c r="B163" s="37"/>
      <c r="C163" s="165" t="s">
        <v>231</v>
      </c>
      <c r="D163" s="165" t="s">
        <v>143</v>
      </c>
      <c r="E163" s="166" t="s">
        <v>232</v>
      </c>
      <c r="F163" s="258" t="s">
        <v>233</v>
      </c>
      <c r="G163" s="258"/>
      <c r="H163" s="258"/>
      <c r="I163" s="258"/>
      <c r="J163" s="167" t="s">
        <v>207</v>
      </c>
      <c r="K163" s="168">
        <v>27720</v>
      </c>
      <c r="L163" s="259">
        <v>0</v>
      </c>
      <c r="M163" s="260"/>
      <c r="N163" s="261">
        <f>ROUND(L163*K163,2)</f>
        <v>0</v>
      </c>
      <c r="O163" s="261"/>
      <c r="P163" s="261"/>
      <c r="Q163" s="261"/>
      <c r="R163" s="39"/>
      <c r="T163" s="169" t="s">
        <v>21</v>
      </c>
      <c r="U163" s="46" t="s">
        <v>43</v>
      </c>
      <c r="V163" s="38"/>
      <c r="W163" s="170">
        <f>V163*K163</f>
        <v>0</v>
      </c>
      <c r="X163" s="170">
        <v>0</v>
      </c>
      <c r="Y163" s="170">
        <f>X163*K163</f>
        <v>0</v>
      </c>
      <c r="Z163" s="170">
        <v>0</v>
      </c>
      <c r="AA163" s="171">
        <f>Z163*K163</f>
        <v>0</v>
      </c>
      <c r="AR163" s="20" t="s">
        <v>147</v>
      </c>
      <c r="AT163" s="20" t="s">
        <v>143</v>
      </c>
      <c r="AU163" s="20" t="s">
        <v>99</v>
      </c>
      <c r="AY163" s="20" t="s">
        <v>142</v>
      </c>
      <c r="BE163" s="107">
        <f>IF(U163="základní",N163,0)</f>
        <v>0</v>
      </c>
      <c r="BF163" s="107">
        <f>IF(U163="snížená",N163,0)</f>
        <v>0</v>
      </c>
      <c r="BG163" s="107">
        <f>IF(U163="zákl. přenesená",N163,0)</f>
        <v>0</v>
      </c>
      <c r="BH163" s="107">
        <f>IF(U163="sníž. přenesená",N163,0)</f>
        <v>0</v>
      </c>
      <c r="BI163" s="107">
        <f>IF(U163="nulová",N163,0)</f>
        <v>0</v>
      </c>
      <c r="BJ163" s="20" t="s">
        <v>83</v>
      </c>
      <c r="BK163" s="107">
        <f>ROUND(L163*K163,2)</f>
        <v>0</v>
      </c>
      <c r="BL163" s="20" t="s">
        <v>147</v>
      </c>
      <c r="BM163" s="20" t="s">
        <v>234</v>
      </c>
    </row>
    <row r="164" spans="2:65" s="10" customFormat="1" ht="20.45" customHeight="1" x14ac:dyDescent="0.3">
      <c r="B164" s="172"/>
      <c r="C164" s="173"/>
      <c r="D164" s="173"/>
      <c r="E164" s="174" t="s">
        <v>21</v>
      </c>
      <c r="F164" s="266" t="s">
        <v>235</v>
      </c>
      <c r="G164" s="267"/>
      <c r="H164" s="267"/>
      <c r="I164" s="267"/>
      <c r="J164" s="173"/>
      <c r="K164" s="175" t="s">
        <v>21</v>
      </c>
      <c r="L164" s="173"/>
      <c r="M164" s="173"/>
      <c r="N164" s="173"/>
      <c r="O164" s="173"/>
      <c r="P164" s="173"/>
      <c r="Q164" s="173"/>
      <c r="R164" s="176"/>
      <c r="T164" s="177"/>
      <c r="U164" s="173"/>
      <c r="V164" s="173"/>
      <c r="W164" s="173"/>
      <c r="X164" s="173"/>
      <c r="Y164" s="173"/>
      <c r="Z164" s="173"/>
      <c r="AA164" s="178"/>
      <c r="AT164" s="179" t="s">
        <v>178</v>
      </c>
      <c r="AU164" s="179" t="s">
        <v>99</v>
      </c>
      <c r="AV164" s="10" t="s">
        <v>83</v>
      </c>
      <c r="AW164" s="10" t="s">
        <v>35</v>
      </c>
      <c r="AX164" s="10" t="s">
        <v>78</v>
      </c>
      <c r="AY164" s="179" t="s">
        <v>142</v>
      </c>
    </row>
    <row r="165" spans="2:65" s="10" customFormat="1" ht="20.45" customHeight="1" x14ac:dyDescent="0.3">
      <c r="B165" s="172"/>
      <c r="C165" s="173"/>
      <c r="D165" s="173"/>
      <c r="E165" s="174" t="s">
        <v>21</v>
      </c>
      <c r="F165" s="268" t="s">
        <v>236</v>
      </c>
      <c r="G165" s="269"/>
      <c r="H165" s="269"/>
      <c r="I165" s="269"/>
      <c r="J165" s="173"/>
      <c r="K165" s="175" t="s">
        <v>21</v>
      </c>
      <c r="L165" s="173"/>
      <c r="M165" s="173"/>
      <c r="N165" s="173"/>
      <c r="O165" s="173"/>
      <c r="P165" s="173"/>
      <c r="Q165" s="173"/>
      <c r="R165" s="176"/>
      <c r="T165" s="177"/>
      <c r="U165" s="173"/>
      <c r="V165" s="173"/>
      <c r="W165" s="173"/>
      <c r="X165" s="173"/>
      <c r="Y165" s="173"/>
      <c r="Z165" s="173"/>
      <c r="AA165" s="178"/>
      <c r="AT165" s="179" t="s">
        <v>178</v>
      </c>
      <c r="AU165" s="179" t="s">
        <v>99</v>
      </c>
      <c r="AV165" s="10" t="s">
        <v>83</v>
      </c>
      <c r="AW165" s="10" t="s">
        <v>35</v>
      </c>
      <c r="AX165" s="10" t="s">
        <v>78</v>
      </c>
      <c r="AY165" s="179" t="s">
        <v>142</v>
      </c>
    </row>
    <row r="166" spans="2:65" s="11" customFormat="1" ht="20.45" customHeight="1" x14ac:dyDescent="0.3">
      <c r="B166" s="180"/>
      <c r="C166" s="181"/>
      <c r="D166" s="181"/>
      <c r="E166" s="182" t="s">
        <v>21</v>
      </c>
      <c r="F166" s="270" t="s">
        <v>237</v>
      </c>
      <c r="G166" s="271"/>
      <c r="H166" s="271"/>
      <c r="I166" s="271"/>
      <c r="J166" s="181"/>
      <c r="K166" s="183">
        <v>27720</v>
      </c>
      <c r="L166" s="181"/>
      <c r="M166" s="181"/>
      <c r="N166" s="181"/>
      <c r="O166" s="181"/>
      <c r="P166" s="181"/>
      <c r="Q166" s="181"/>
      <c r="R166" s="184"/>
      <c r="T166" s="185"/>
      <c r="U166" s="181"/>
      <c r="V166" s="181"/>
      <c r="W166" s="181"/>
      <c r="X166" s="181"/>
      <c r="Y166" s="181"/>
      <c r="Z166" s="181"/>
      <c r="AA166" s="186"/>
      <c r="AT166" s="187" t="s">
        <v>178</v>
      </c>
      <c r="AU166" s="187" t="s">
        <v>99</v>
      </c>
      <c r="AV166" s="11" t="s">
        <v>99</v>
      </c>
      <c r="AW166" s="11" t="s">
        <v>35</v>
      </c>
      <c r="AX166" s="11" t="s">
        <v>83</v>
      </c>
      <c r="AY166" s="187" t="s">
        <v>142</v>
      </c>
    </row>
    <row r="167" spans="2:65" s="1" customFormat="1" ht="28.9" customHeight="1" x14ac:dyDescent="0.3">
      <c r="B167" s="37"/>
      <c r="C167" s="165" t="s">
        <v>238</v>
      </c>
      <c r="D167" s="165" t="s">
        <v>143</v>
      </c>
      <c r="E167" s="166" t="s">
        <v>239</v>
      </c>
      <c r="F167" s="258" t="s">
        <v>240</v>
      </c>
      <c r="G167" s="258"/>
      <c r="H167" s="258"/>
      <c r="I167" s="258"/>
      <c r="J167" s="167" t="s">
        <v>207</v>
      </c>
      <c r="K167" s="168">
        <v>1836</v>
      </c>
      <c r="L167" s="259">
        <v>0</v>
      </c>
      <c r="M167" s="260"/>
      <c r="N167" s="261">
        <f>ROUND(L167*K167,2)</f>
        <v>0</v>
      </c>
      <c r="O167" s="261"/>
      <c r="P167" s="261"/>
      <c r="Q167" s="261"/>
      <c r="R167" s="39"/>
      <c r="T167" s="169" t="s">
        <v>21</v>
      </c>
      <c r="U167" s="46" t="s">
        <v>43</v>
      </c>
      <c r="V167" s="38"/>
      <c r="W167" s="170">
        <f>V167*K167</f>
        <v>0</v>
      </c>
      <c r="X167" s="170">
        <v>0</v>
      </c>
      <c r="Y167" s="170">
        <f>X167*K167</f>
        <v>0</v>
      </c>
      <c r="Z167" s="170">
        <v>0</v>
      </c>
      <c r="AA167" s="171">
        <f>Z167*K167</f>
        <v>0</v>
      </c>
      <c r="AR167" s="20" t="s">
        <v>147</v>
      </c>
      <c r="AT167" s="20" t="s">
        <v>143</v>
      </c>
      <c r="AU167" s="20" t="s">
        <v>99</v>
      </c>
      <c r="AY167" s="20" t="s">
        <v>142</v>
      </c>
      <c r="BE167" s="107">
        <f>IF(U167="základní",N167,0)</f>
        <v>0</v>
      </c>
      <c r="BF167" s="107">
        <f>IF(U167="snížená",N167,0)</f>
        <v>0</v>
      </c>
      <c r="BG167" s="107">
        <f>IF(U167="zákl. přenesená",N167,0)</f>
        <v>0</v>
      </c>
      <c r="BH167" s="107">
        <f>IF(U167="sníž. přenesená",N167,0)</f>
        <v>0</v>
      </c>
      <c r="BI167" s="107">
        <f>IF(U167="nulová",N167,0)</f>
        <v>0</v>
      </c>
      <c r="BJ167" s="20" t="s">
        <v>83</v>
      </c>
      <c r="BK167" s="107">
        <f>ROUND(L167*K167,2)</f>
        <v>0</v>
      </c>
      <c r="BL167" s="20" t="s">
        <v>147</v>
      </c>
      <c r="BM167" s="20" t="s">
        <v>241</v>
      </c>
    </row>
    <row r="168" spans="2:65" s="10" customFormat="1" ht="20.45" customHeight="1" x14ac:dyDescent="0.3">
      <c r="B168" s="172"/>
      <c r="C168" s="173"/>
      <c r="D168" s="173"/>
      <c r="E168" s="174" t="s">
        <v>21</v>
      </c>
      <c r="F168" s="266" t="s">
        <v>242</v>
      </c>
      <c r="G168" s="267"/>
      <c r="H168" s="267"/>
      <c r="I168" s="267"/>
      <c r="J168" s="173"/>
      <c r="K168" s="175" t="s">
        <v>21</v>
      </c>
      <c r="L168" s="173"/>
      <c r="M168" s="173"/>
      <c r="N168" s="173"/>
      <c r="O168" s="173"/>
      <c r="P168" s="173"/>
      <c r="Q168" s="173"/>
      <c r="R168" s="176"/>
      <c r="T168" s="177"/>
      <c r="U168" s="173"/>
      <c r="V168" s="173"/>
      <c r="W168" s="173"/>
      <c r="X168" s="173"/>
      <c r="Y168" s="173"/>
      <c r="Z168" s="173"/>
      <c r="AA168" s="178"/>
      <c r="AT168" s="179" t="s">
        <v>178</v>
      </c>
      <c r="AU168" s="179" t="s">
        <v>99</v>
      </c>
      <c r="AV168" s="10" t="s">
        <v>83</v>
      </c>
      <c r="AW168" s="10" t="s">
        <v>35</v>
      </c>
      <c r="AX168" s="10" t="s">
        <v>78</v>
      </c>
      <c r="AY168" s="179" t="s">
        <v>142</v>
      </c>
    </row>
    <row r="169" spans="2:65" s="11" customFormat="1" ht="20.45" customHeight="1" x14ac:dyDescent="0.3">
      <c r="B169" s="180"/>
      <c r="C169" s="181"/>
      <c r="D169" s="181"/>
      <c r="E169" s="182" t="s">
        <v>21</v>
      </c>
      <c r="F169" s="270" t="s">
        <v>243</v>
      </c>
      <c r="G169" s="271"/>
      <c r="H169" s="271"/>
      <c r="I169" s="271"/>
      <c r="J169" s="181"/>
      <c r="K169" s="183">
        <v>1836</v>
      </c>
      <c r="L169" s="181"/>
      <c r="M169" s="181"/>
      <c r="N169" s="181"/>
      <c r="O169" s="181"/>
      <c r="P169" s="181"/>
      <c r="Q169" s="181"/>
      <c r="R169" s="184"/>
      <c r="T169" s="185"/>
      <c r="U169" s="181"/>
      <c r="V169" s="181"/>
      <c r="W169" s="181"/>
      <c r="X169" s="181"/>
      <c r="Y169" s="181"/>
      <c r="Z169" s="181"/>
      <c r="AA169" s="186"/>
      <c r="AT169" s="187" t="s">
        <v>178</v>
      </c>
      <c r="AU169" s="187" t="s">
        <v>99</v>
      </c>
      <c r="AV169" s="11" t="s">
        <v>99</v>
      </c>
      <c r="AW169" s="11" t="s">
        <v>35</v>
      </c>
      <c r="AX169" s="11" t="s">
        <v>83</v>
      </c>
      <c r="AY169" s="187" t="s">
        <v>142</v>
      </c>
    </row>
    <row r="170" spans="2:65" s="1" customFormat="1" ht="28.9" customHeight="1" x14ac:dyDescent="0.3">
      <c r="B170" s="37"/>
      <c r="C170" s="165" t="s">
        <v>244</v>
      </c>
      <c r="D170" s="165" t="s">
        <v>143</v>
      </c>
      <c r="E170" s="166" t="s">
        <v>245</v>
      </c>
      <c r="F170" s="258" t="s">
        <v>246</v>
      </c>
      <c r="G170" s="258"/>
      <c r="H170" s="258"/>
      <c r="I170" s="258"/>
      <c r="J170" s="167" t="s">
        <v>207</v>
      </c>
      <c r="K170" s="168">
        <v>25704</v>
      </c>
      <c r="L170" s="259">
        <v>0</v>
      </c>
      <c r="M170" s="260"/>
      <c r="N170" s="261">
        <f>ROUND(L170*K170,2)</f>
        <v>0</v>
      </c>
      <c r="O170" s="261"/>
      <c r="P170" s="261"/>
      <c r="Q170" s="261"/>
      <c r="R170" s="39"/>
      <c r="T170" s="169" t="s">
        <v>21</v>
      </c>
      <c r="U170" s="46" t="s">
        <v>43</v>
      </c>
      <c r="V170" s="38"/>
      <c r="W170" s="170">
        <f>V170*K170</f>
        <v>0</v>
      </c>
      <c r="X170" s="170">
        <v>0</v>
      </c>
      <c r="Y170" s="170">
        <f>X170*K170</f>
        <v>0</v>
      </c>
      <c r="Z170" s="170">
        <v>0</v>
      </c>
      <c r="AA170" s="171">
        <f>Z170*K170</f>
        <v>0</v>
      </c>
      <c r="AR170" s="20" t="s">
        <v>147</v>
      </c>
      <c r="AT170" s="20" t="s">
        <v>143</v>
      </c>
      <c r="AU170" s="20" t="s">
        <v>99</v>
      </c>
      <c r="AY170" s="20" t="s">
        <v>142</v>
      </c>
      <c r="BE170" s="107">
        <f>IF(U170="základní",N170,0)</f>
        <v>0</v>
      </c>
      <c r="BF170" s="107">
        <f>IF(U170="snížená",N170,0)</f>
        <v>0</v>
      </c>
      <c r="BG170" s="107">
        <f>IF(U170="zákl. přenesená",N170,0)</f>
        <v>0</v>
      </c>
      <c r="BH170" s="107">
        <f>IF(U170="sníž. přenesená",N170,0)</f>
        <v>0</v>
      </c>
      <c r="BI170" s="107">
        <f>IF(U170="nulová",N170,0)</f>
        <v>0</v>
      </c>
      <c r="BJ170" s="20" t="s">
        <v>83</v>
      </c>
      <c r="BK170" s="107">
        <f>ROUND(L170*K170,2)</f>
        <v>0</v>
      </c>
      <c r="BL170" s="20" t="s">
        <v>147</v>
      </c>
      <c r="BM170" s="20" t="s">
        <v>247</v>
      </c>
    </row>
    <row r="171" spans="2:65" s="10" customFormat="1" ht="20.45" customHeight="1" x14ac:dyDescent="0.3">
      <c r="B171" s="172"/>
      <c r="C171" s="173"/>
      <c r="D171" s="173"/>
      <c r="E171" s="174" t="s">
        <v>21</v>
      </c>
      <c r="F171" s="266" t="s">
        <v>235</v>
      </c>
      <c r="G171" s="267"/>
      <c r="H171" s="267"/>
      <c r="I171" s="267"/>
      <c r="J171" s="173"/>
      <c r="K171" s="175" t="s">
        <v>21</v>
      </c>
      <c r="L171" s="173"/>
      <c r="M171" s="173"/>
      <c r="N171" s="173"/>
      <c r="O171" s="173"/>
      <c r="P171" s="173"/>
      <c r="Q171" s="173"/>
      <c r="R171" s="176"/>
      <c r="T171" s="177"/>
      <c r="U171" s="173"/>
      <c r="V171" s="173"/>
      <c r="W171" s="173"/>
      <c r="X171" s="173"/>
      <c r="Y171" s="173"/>
      <c r="Z171" s="173"/>
      <c r="AA171" s="178"/>
      <c r="AT171" s="179" t="s">
        <v>178</v>
      </c>
      <c r="AU171" s="179" t="s">
        <v>99</v>
      </c>
      <c r="AV171" s="10" t="s">
        <v>83</v>
      </c>
      <c r="AW171" s="10" t="s">
        <v>35</v>
      </c>
      <c r="AX171" s="10" t="s">
        <v>78</v>
      </c>
      <c r="AY171" s="179" t="s">
        <v>142</v>
      </c>
    </row>
    <row r="172" spans="2:65" s="11" customFormat="1" ht="20.45" customHeight="1" x14ac:dyDescent="0.3">
      <c r="B172" s="180"/>
      <c r="C172" s="181"/>
      <c r="D172" s="181"/>
      <c r="E172" s="182" t="s">
        <v>21</v>
      </c>
      <c r="F172" s="270" t="s">
        <v>248</v>
      </c>
      <c r="G172" s="271"/>
      <c r="H172" s="271"/>
      <c r="I172" s="271"/>
      <c r="J172" s="181"/>
      <c r="K172" s="183">
        <v>25704</v>
      </c>
      <c r="L172" s="181"/>
      <c r="M172" s="181"/>
      <c r="N172" s="181"/>
      <c r="O172" s="181"/>
      <c r="P172" s="181"/>
      <c r="Q172" s="181"/>
      <c r="R172" s="184"/>
      <c r="T172" s="185"/>
      <c r="U172" s="181"/>
      <c r="V172" s="181"/>
      <c r="W172" s="181"/>
      <c r="X172" s="181"/>
      <c r="Y172" s="181"/>
      <c r="Z172" s="181"/>
      <c r="AA172" s="186"/>
      <c r="AT172" s="187" t="s">
        <v>178</v>
      </c>
      <c r="AU172" s="187" t="s">
        <v>99</v>
      </c>
      <c r="AV172" s="11" t="s">
        <v>99</v>
      </c>
      <c r="AW172" s="11" t="s">
        <v>35</v>
      </c>
      <c r="AX172" s="11" t="s">
        <v>83</v>
      </c>
      <c r="AY172" s="187" t="s">
        <v>142</v>
      </c>
    </row>
    <row r="173" spans="2:65" s="1" customFormat="1" ht="28.9" customHeight="1" x14ac:dyDescent="0.3">
      <c r="B173" s="37"/>
      <c r="C173" s="165" t="s">
        <v>10</v>
      </c>
      <c r="D173" s="165" t="s">
        <v>143</v>
      </c>
      <c r="E173" s="166" t="s">
        <v>249</v>
      </c>
      <c r="F173" s="258" t="s">
        <v>250</v>
      </c>
      <c r="G173" s="258"/>
      <c r="H173" s="258"/>
      <c r="I173" s="258"/>
      <c r="J173" s="167" t="s">
        <v>207</v>
      </c>
      <c r="K173" s="168">
        <v>1836</v>
      </c>
      <c r="L173" s="259">
        <v>0</v>
      </c>
      <c r="M173" s="260"/>
      <c r="N173" s="261">
        <f>ROUND(L173*K173,2)</f>
        <v>0</v>
      </c>
      <c r="O173" s="261"/>
      <c r="P173" s="261"/>
      <c r="Q173" s="261"/>
      <c r="R173" s="39"/>
      <c r="T173" s="169" t="s">
        <v>21</v>
      </c>
      <c r="U173" s="46" t="s">
        <v>43</v>
      </c>
      <c r="V173" s="38"/>
      <c r="W173" s="170">
        <f>V173*K173</f>
        <v>0</v>
      </c>
      <c r="X173" s="170">
        <v>0</v>
      </c>
      <c r="Y173" s="170">
        <f>X173*K173</f>
        <v>0</v>
      </c>
      <c r="Z173" s="170">
        <v>0</v>
      </c>
      <c r="AA173" s="171">
        <f>Z173*K173</f>
        <v>0</v>
      </c>
      <c r="AR173" s="20" t="s">
        <v>147</v>
      </c>
      <c r="AT173" s="20" t="s">
        <v>143</v>
      </c>
      <c r="AU173" s="20" t="s">
        <v>99</v>
      </c>
      <c r="AY173" s="20" t="s">
        <v>142</v>
      </c>
      <c r="BE173" s="107">
        <f>IF(U173="základní",N173,0)</f>
        <v>0</v>
      </c>
      <c r="BF173" s="107">
        <f>IF(U173="snížená",N173,0)</f>
        <v>0</v>
      </c>
      <c r="BG173" s="107">
        <f>IF(U173="zákl. přenesená",N173,0)</f>
        <v>0</v>
      </c>
      <c r="BH173" s="107">
        <f>IF(U173="sníž. přenesená",N173,0)</f>
        <v>0</v>
      </c>
      <c r="BI173" s="107">
        <f>IF(U173="nulová",N173,0)</f>
        <v>0</v>
      </c>
      <c r="BJ173" s="20" t="s">
        <v>83</v>
      </c>
      <c r="BK173" s="107">
        <f>ROUND(L173*K173,2)</f>
        <v>0</v>
      </c>
      <c r="BL173" s="20" t="s">
        <v>147</v>
      </c>
      <c r="BM173" s="20" t="s">
        <v>251</v>
      </c>
    </row>
    <row r="174" spans="2:65" s="11" customFormat="1" ht="20.45" customHeight="1" x14ac:dyDescent="0.3">
      <c r="B174" s="180"/>
      <c r="C174" s="181"/>
      <c r="D174" s="181"/>
      <c r="E174" s="182" t="s">
        <v>21</v>
      </c>
      <c r="F174" s="256" t="s">
        <v>243</v>
      </c>
      <c r="G174" s="257"/>
      <c r="H174" s="257"/>
      <c r="I174" s="257"/>
      <c r="J174" s="181"/>
      <c r="K174" s="183">
        <v>1836</v>
      </c>
      <c r="L174" s="181"/>
      <c r="M174" s="181"/>
      <c r="N174" s="181"/>
      <c r="O174" s="181"/>
      <c r="P174" s="181"/>
      <c r="Q174" s="181"/>
      <c r="R174" s="184"/>
      <c r="T174" s="185"/>
      <c r="U174" s="181"/>
      <c r="V174" s="181"/>
      <c r="W174" s="181"/>
      <c r="X174" s="181"/>
      <c r="Y174" s="181"/>
      <c r="Z174" s="181"/>
      <c r="AA174" s="186"/>
      <c r="AT174" s="187" t="s">
        <v>178</v>
      </c>
      <c r="AU174" s="187" t="s">
        <v>99</v>
      </c>
      <c r="AV174" s="11" t="s">
        <v>99</v>
      </c>
      <c r="AW174" s="11" t="s">
        <v>35</v>
      </c>
      <c r="AX174" s="11" t="s">
        <v>83</v>
      </c>
      <c r="AY174" s="187" t="s">
        <v>142</v>
      </c>
    </row>
    <row r="175" spans="2:65" s="1" customFormat="1" ht="28.9" customHeight="1" x14ac:dyDescent="0.3">
      <c r="B175" s="37"/>
      <c r="C175" s="165" t="s">
        <v>252</v>
      </c>
      <c r="D175" s="165" t="s">
        <v>143</v>
      </c>
      <c r="E175" s="166" t="s">
        <v>253</v>
      </c>
      <c r="F175" s="258" t="s">
        <v>254</v>
      </c>
      <c r="G175" s="258"/>
      <c r="H175" s="258"/>
      <c r="I175" s="258"/>
      <c r="J175" s="167" t="s">
        <v>207</v>
      </c>
      <c r="K175" s="168">
        <v>1980</v>
      </c>
      <c r="L175" s="259">
        <v>0</v>
      </c>
      <c r="M175" s="260"/>
      <c r="N175" s="261">
        <f>ROUND(L175*K175,2)</f>
        <v>0</v>
      </c>
      <c r="O175" s="261"/>
      <c r="P175" s="261"/>
      <c r="Q175" s="261"/>
      <c r="R175" s="39"/>
      <c r="T175" s="169" t="s">
        <v>21</v>
      </c>
      <c r="U175" s="46" t="s">
        <v>43</v>
      </c>
      <c r="V175" s="38"/>
      <c r="W175" s="170">
        <f>V175*K175</f>
        <v>0</v>
      </c>
      <c r="X175" s="170">
        <v>0</v>
      </c>
      <c r="Y175" s="170">
        <f>X175*K175</f>
        <v>0</v>
      </c>
      <c r="Z175" s="170">
        <v>0</v>
      </c>
      <c r="AA175" s="171">
        <f>Z175*K175</f>
        <v>0</v>
      </c>
      <c r="AR175" s="20" t="s">
        <v>147</v>
      </c>
      <c r="AT175" s="20" t="s">
        <v>143</v>
      </c>
      <c r="AU175" s="20" t="s">
        <v>99</v>
      </c>
      <c r="AY175" s="20" t="s">
        <v>142</v>
      </c>
      <c r="BE175" s="107">
        <f>IF(U175="základní",N175,0)</f>
        <v>0</v>
      </c>
      <c r="BF175" s="107">
        <f>IF(U175="snížená",N175,0)</f>
        <v>0</v>
      </c>
      <c r="BG175" s="107">
        <f>IF(U175="zákl. přenesená",N175,0)</f>
        <v>0</v>
      </c>
      <c r="BH175" s="107">
        <f>IF(U175="sníž. přenesená",N175,0)</f>
        <v>0</v>
      </c>
      <c r="BI175" s="107">
        <f>IF(U175="nulová",N175,0)</f>
        <v>0</v>
      </c>
      <c r="BJ175" s="20" t="s">
        <v>83</v>
      </c>
      <c r="BK175" s="107">
        <f>ROUND(L175*K175,2)</f>
        <v>0</v>
      </c>
      <c r="BL175" s="20" t="s">
        <v>147</v>
      </c>
      <c r="BM175" s="20" t="s">
        <v>255</v>
      </c>
    </row>
    <row r="176" spans="2:65" s="11" customFormat="1" ht="20.45" customHeight="1" x14ac:dyDescent="0.3">
      <c r="B176" s="180"/>
      <c r="C176" s="181"/>
      <c r="D176" s="181"/>
      <c r="E176" s="182" t="s">
        <v>21</v>
      </c>
      <c r="F176" s="256" t="s">
        <v>230</v>
      </c>
      <c r="G176" s="257"/>
      <c r="H176" s="257"/>
      <c r="I176" s="257"/>
      <c r="J176" s="181"/>
      <c r="K176" s="183">
        <v>1980</v>
      </c>
      <c r="L176" s="181"/>
      <c r="M176" s="181"/>
      <c r="N176" s="181"/>
      <c r="O176" s="181"/>
      <c r="P176" s="181"/>
      <c r="Q176" s="181"/>
      <c r="R176" s="184"/>
      <c r="T176" s="185"/>
      <c r="U176" s="181"/>
      <c r="V176" s="181"/>
      <c r="W176" s="181"/>
      <c r="X176" s="181"/>
      <c r="Y176" s="181"/>
      <c r="Z176" s="181"/>
      <c r="AA176" s="186"/>
      <c r="AT176" s="187" t="s">
        <v>178</v>
      </c>
      <c r="AU176" s="187" t="s">
        <v>99</v>
      </c>
      <c r="AV176" s="11" t="s">
        <v>99</v>
      </c>
      <c r="AW176" s="11" t="s">
        <v>35</v>
      </c>
      <c r="AX176" s="11" t="s">
        <v>83</v>
      </c>
      <c r="AY176" s="187" t="s">
        <v>142</v>
      </c>
    </row>
    <row r="177" spans="2:65" s="9" customFormat="1" ht="29.85" customHeight="1" x14ac:dyDescent="0.3">
      <c r="B177" s="154"/>
      <c r="C177" s="155"/>
      <c r="D177" s="164" t="s">
        <v>110</v>
      </c>
      <c r="E177" s="164"/>
      <c r="F177" s="164"/>
      <c r="G177" s="164"/>
      <c r="H177" s="164"/>
      <c r="I177" s="164"/>
      <c r="J177" s="164"/>
      <c r="K177" s="164"/>
      <c r="L177" s="164"/>
      <c r="M177" s="164"/>
      <c r="N177" s="249">
        <f>BK177</f>
        <v>0</v>
      </c>
      <c r="O177" s="250"/>
      <c r="P177" s="250"/>
      <c r="Q177" s="250"/>
      <c r="R177" s="157"/>
      <c r="T177" s="158"/>
      <c r="U177" s="155"/>
      <c r="V177" s="155"/>
      <c r="W177" s="159">
        <f>SUM(W178:W180)</f>
        <v>0</v>
      </c>
      <c r="X177" s="155"/>
      <c r="Y177" s="159">
        <f>SUM(Y178:Y180)</f>
        <v>90.72</v>
      </c>
      <c r="Z177" s="155"/>
      <c r="AA177" s="160">
        <f>SUM(AA178:AA180)</f>
        <v>0</v>
      </c>
      <c r="AR177" s="161" t="s">
        <v>83</v>
      </c>
      <c r="AT177" s="162" t="s">
        <v>77</v>
      </c>
      <c r="AU177" s="162" t="s">
        <v>83</v>
      </c>
      <c r="AY177" s="161" t="s">
        <v>142</v>
      </c>
      <c r="BK177" s="163">
        <f>SUM(BK178:BK180)</f>
        <v>0</v>
      </c>
    </row>
    <row r="178" spans="2:65" s="1" customFormat="1" ht="40.15" customHeight="1" x14ac:dyDescent="0.3">
      <c r="B178" s="37"/>
      <c r="C178" s="165" t="s">
        <v>256</v>
      </c>
      <c r="D178" s="165" t="s">
        <v>143</v>
      </c>
      <c r="E178" s="166" t="s">
        <v>257</v>
      </c>
      <c r="F178" s="258" t="s">
        <v>258</v>
      </c>
      <c r="G178" s="258"/>
      <c r="H178" s="258"/>
      <c r="I178" s="258"/>
      <c r="J178" s="167" t="s">
        <v>175</v>
      </c>
      <c r="K178" s="168">
        <v>42</v>
      </c>
      <c r="L178" s="259">
        <v>0</v>
      </c>
      <c r="M178" s="260"/>
      <c r="N178" s="261">
        <f>ROUND(L178*K178,2)</f>
        <v>0</v>
      </c>
      <c r="O178" s="261"/>
      <c r="P178" s="261"/>
      <c r="Q178" s="261"/>
      <c r="R178" s="39"/>
      <c r="T178" s="169" t="s">
        <v>21</v>
      </c>
      <c r="U178" s="46" t="s">
        <v>43</v>
      </c>
      <c r="V178" s="38"/>
      <c r="W178" s="170">
        <f>V178*K178</f>
        <v>0</v>
      </c>
      <c r="X178" s="170">
        <v>2.16</v>
      </c>
      <c r="Y178" s="170">
        <f>X178*K178</f>
        <v>90.72</v>
      </c>
      <c r="Z178" s="170">
        <v>0</v>
      </c>
      <c r="AA178" s="171">
        <f>Z178*K178</f>
        <v>0</v>
      </c>
      <c r="AR178" s="20" t="s">
        <v>147</v>
      </c>
      <c r="AT178" s="20" t="s">
        <v>143</v>
      </c>
      <c r="AU178" s="20" t="s">
        <v>99</v>
      </c>
      <c r="AY178" s="20" t="s">
        <v>142</v>
      </c>
      <c r="BE178" s="107">
        <f>IF(U178="základní",N178,0)</f>
        <v>0</v>
      </c>
      <c r="BF178" s="107">
        <f>IF(U178="snížená",N178,0)</f>
        <v>0</v>
      </c>
      <c r="BG178" s="107">
        <f>IF(U178="zákl. přenesená",N178,0)</f>
        <v>0</v>
      </c>
      <c r="BH178" s="107">
        <f>IF(U178="sníž. přenesená",N178,0)</f>
        <v>0</v>
      </c>
      <c r="BI178" s="107">
        <f>IF(U178="nulová",N178,0)</f>
        <v>0</v>
      </c>
      <c r="BJ178" s="20" t="s">
        <v>83</v>
      </c>
      <c r="BK178" s="107">
        <f>ROUND(L178*K178,2)</f>
        <v>0</v>
      </c>
      <c r="BL178" s="20" t="s">
        <v>147</v>
      </c>
      <c r="BM178" s="20" t="s">
        <v>259</v>
      </c>
    </row>
    <row r="179" spans="2:65" s="10" customFormat="1" ht="20.45" customHeight="1" x14ac:dyDescent="0.3">
      <c r="B179" s="172"/>
      <c r="C179" s="173"/>
      <c r="D179" s="173"/>
      <c r="E179" s="174" t="s">
        <v>21</v>
      </c>
      <c r="F179" s="266" t="s">
        <v>260</v>
      </c>
      <c r="G179" s="267"/>
      <c r="H179" s="267"/>
      <c r="I179" s="267"/>
      <c r="J179" s="173"/>
      <c r="K179" s="175" t="s">
        <v>21</v>
      </c>
      <c r="L179" s="173"/>
      <c r="M179" s="173"/>
      <c r="N179" s="173"/>
      <c r="O179" s="173"/>
      <c r="P179" s="173"/>
      <c r="Q179" s="173"/>
      <c r="R179" s="176"/>
      <c r="T179" s="177"/>
      <c r="U179" s="173"/>
      <c r="V179" s="173"/>
      <c r="W179" s="173"/>
      <c r="X179" s="173"/>
      <c r="Y179" s="173"/>
      <c r="Z179" s="173"/>
      <c r="AA179" s="178"/>
      <c r="AT179" s="179" t="s">
        <v>178</v>
      </c>
      <c r="AU179" s="179" t="s">
        <v>99</v>
      </c>
      <c r="AV179" s="10" t="s">
        <v>83</v>
      </c>
      <c r="AW179" s="10" t="s">
        <v>35</v>
      </c>
      <c r="AX179" s="10" t="s">
        <v>78</v>
      </c>
      <c r="AY179" s="179" t="s">
        <v>142</v>
      </c>
    </row>
    <row r="180" spans="2:65" s="11" customFormat="1" ht="28.9" customHeight="1" x14ac:dyDescent="0.3">
      <c r="B180" s="180"/>
      <c r="C180" s="181"/>
      <c r="D180" s="181"/>
      <c r="E180" s="182" t="s">
        <v>21</v>
      </c>
      <c r="F180" s="270" t="s">
        <v>188</v>
      </c>
      <c r="G180" s="271"/>
      <c r="H180" s="271"/>
      <c r="I180" s="271"/>
      <c r="J180" s="181"/>
      <c r="K180" s="183">
        <v>42</v>
      </c>
      <c r="L180" s="181"/>
      <c r="M180" s="181"/>
      <c r="N180" s="181"/>
      <c r="O180" s="181"/>
      <c r="P180" s="181"/>
      <c r="Q180" s="181"/>
      <c r="R180" s="184"/>
      <c r="T180" s="185"/>
      <c r="U180" s="181"/>
      <c r="V180" s="181"/>
      <c r="W180" s="181"/>
      <c r="X180" s="181"/>
      <c r="Y180" s="181"/>
      <c r="Z180" s="181"/>
      <c r="AA180" s="186"/>
      <c r="AT180" s="187" t="s">
        <v>178</v>
      </c>
      <c r="AU180" s="187" t="s">
        <v>99</v>
      </c>
      <c r="AV180" s="11" t="s">
        <v>99</v>
      </c>
      <c r="AW180" s="11" t="s">
        <v>35</v>
      </c>
      <c r="AX180" s="11" t="s">
        <v>83</v>
      </c>
      <c r="AY180" s="187" t="s">
        <v>142</v>
      </c>
    </row>
    <row r="181" spans="2:65" s="9" customFormat="1" ht="29.85" customHeight="1" x14ac:dyDescent="0.3">
      <c r="B181" s="154"/>
      <c r="C181" s="155"/>
      <c r="D181" s="164" t="s">
        <v>111</v>
      </c>
      <c r="E181" s="164"/>
      <c r="F181" s="164"/>
      <c r="G181" s="164"/>
      <c r="H181" s="164"/>
      <c r="I181" s="164"/>
      <c r="J181" s="164"/>
      <c r="K181" s="164"/>
      <c r="L181" s="164"/>
      <c r="M181" s="164"/>
      <c r="N181" s="249">
        <f>BK181</f>
        <v>0</v>
      </c>
      <c r="O181" s="250"/>
      <c r="P181" s="250"/>
      <c r="Q181" s="250"/>
      <c r="R181" s="157"/>
      <c r="T181" s="158"/>
      <c r="U181" s="155"/>
      <c r="V181" s="155"/>
      <c r="W181" s="159">
        <f>SUM(W182:W186)</f>
        <v>0</v>
      </c>
      <c r="X181" s="155"/>
      <c r="Y181" s="159">
        <f>SUM(Y182:Y186)</f>
        <v>259.28111999999999</v>
      </c>
      <c r="Z181" s="155"/>
      <c r="AA181" s="160">
        <f>SUM(AA182:AA186)</f>
        <v>0</v>
      </c>
      <c r="AR181" s="161" t="s">
        <v>83</v>
      </c>
      <c r="AT181" s="162" t="s">
        <v>77</v>
      </c>
      <c r="AU181" s="162" t="s">
        <v>83</v>
      </c>
      <c r="AY181" s="161" t="s">
        <v>142</v>
      </c>
      <c r="BK181" s="163">
        <f>SUM(BK182:BK186)</f>
        <v>0</v>
      </c>
    </row>
    <row r="182" spans="2:65" s="1" customFormat="1" ht="40.15" customHeight="1" x14ac:dyDescent="0.3">
      <c r="B182" s="37"/>
      <c r="C182" s="165" t="s">
        <v>261</v>
      </c>
      <c r="D182" s="165" t="s">
        <v>143</v>
      </c>
      <c r="E182" s="166" t="s">
        <v>262</v>
      </c>
      <c r="F182" s="258" t="s">
        <v>263</v>
      </c>
      <c r="G182" s="258"/>
      <c r="H182" s="258"/>
      <c r="I182" s="258"/>
      <c r="J182" s="167" t="s">
        <v>175</v>
      </c>
      <c r="K182" s="168">
        <v>112</v>
      </c>
      <c r="L182" s="259">
        <v>0</v>
      </c>
      <c r="M182" s="260"/>
      <c r="N182" s="261">
        <f>ROUND(L182*K182,2)</f>
        <v>0</v>
      </c>
      <c r="O182" s="261"/>
      <c r="P182" s="261"/>
      <c r="Q182" s="261"/>
      <c r="R182" s="39"/>
      <c r="T182" s="169" t="s">
        <v>21</v>
      </c>
      <c r="U182" s="46" t="s">
        <v>43</v>
      </c>
      <c r="V182" s="38"/>
      <c r="W182" s="170">
        <f>V182*K182</f>
        <v>0</v>
      </c>
      <c r="X182" s="170">
        <v>2.31501</v>
      </c>
      <c r="Y182" s="170">
        <f>X182*K182</f>
        <v>259.28111999999999</v>
      </c>
      <c r="Z182" s="170">
        <v>0</v>
      </c>
      <c r="AA182" s="171">
        <f>Z182*K182</f>
        <v>0</v>
      </c>
      <c r="AR182" s="20" t="s">
        <v>147</v>
      </c>
      <c r="AT182" s="20" t="s">
        <v>143</v>
      </c>
      <c r="AU182" s="20" t="s">
        <v>99</v>
      </c>
      <c r="AY182" s="20" t="s">
        <v>142</v>
      </c>
      <c r="BE182" s="107">
        <f>IF(U182="základní",N182,0)</f>
        <v>0</v>
      </c>
      <c r="BF182" s="107">
        <f>IF(U182="snížená",N182,0)</f>
        <v>0</v>
      </c>
      <c r="BG182" s="107">
        <f>IF(U182="zákl. přenesená",N182,0)</f>
        <v>0</v>
      </c>
      <c r="BH182" s="107">
        <f>IF(U182="sníž. přenesená",N182,0)</f>
        <v>0</v>
      </c>
      <c r="BI182" s="107">
        <f>IF(U182="nulová",N182,0)</f>
        <v>0</v>
      </c>
      <c r="BJ182" s="20" t="s">
        <v>83</v>
      </c>
      <c r="BK182" s="107">
        <f>ROUND(L182*K182,2)</f>
        <v>0</v>
      </c>
      <c r="BL182" s="20" t="s">
        <v>147</v>
      </c>
      <c r="BM182" s="20" t="s">
        <v>264</v>
      </c>
    </row>
    <row r="183" spans="2:65" s="11" customFormat="1" ht="20.45" customHeight="1" x14ac:dyDescent="0.3">
      <c r="B183" s="180"/>
      <c r="C183" s="181"/>
      <c r="D183" s="181"/>
      <c r="E183" s="182" t="s">
        <v>21</v>
      </c>
      <c r="F183" s="256" t="s">
        <v>265</v>
      </c>
      <c r="G183" s="257"/>
      <c r="H183" s="257"/>
      <c r="I183" s="257"/>
      <c r="J183" s="181"/>
      <c r="K183" s="183">
        <v>112</v>
      </c>
      <c r="L183" s="181"/>
      <c r="M183" s="181"/>
      <c r="N183" s="181"/>
      <c r="O183" s="181"/>
      <c r="P183" s="181"/>
      <c r="Q183" s="181"/>
      <c r="R183" s="184"/>
      <c r="T183" s="185"/>
      <c r="U183" s="181"/>
      <c r="V183" s="181"/>
      <c r="W183" s="181"/>
      <c r="X183" s="181"/>
      <c r="Y183" s="181"/>
      <c r="Z183" s="181"/>
      <c r="AA183" s="186"/>
      <c r="AT183" s="187" t="s">
        <v>178</v>
      </c>
      <c r="AU183" s="187" t="s">
        <v>99</v>
      </c>
      <c r="AV183" s="11" t="s">
        <v>99</v>
      </c>
      <c r="AW183" s="11" t="s">
        <v>35</v>
      </c>
      <c r="AX183" s="11" t="s">
        <v>83</v>
      </c>
      <c r="AY183" s="187" t="s">
        <v>142</v>
      </c>
    </row>
    <row r="184" spans="2:65" s="1" customFormat="1" ht="40.15" customHeight="1" x14ac:dyDescent="0.3">
      <c r="B184" s="37"/>
      <c r="C184" s="165" t="s">
        <v>266</v>
      </c>
      <c r="D184" s="165" t="s">
        <v>143</v>
      </c>
      <c r="E184" s="166" t="s">
        <v>267</v>
      </c>
      <c r="F184" s="258" t="s">
        <v>268</v>
      </c>
      <c r="G184" s="258"/>
      <c r="H184" s="258"/>
      <c r="I184" s="258"/>
      <c r="J184" s="167" t="s">
        <v>269</v>
      </c>
      <c r="K184" s="168">
        <v>278</v>
      </c>
      <c r="L184" s="259">
        <v>0</v>
      </c>
      <c r="M184" s="260"/>
      <c r="N184" s="261">
        <f>ROUND(L184*K184,2)</f>
        <v>0</v>
      </c>
      <c r="O184" s="261"/>
      <c r="P184" s="261"/>
      <c r="Q184" s="261"/>
      <c r="R184" s="39"/>
      <c r="T184" s="169" t="s">
        <v>21</v>
      </c>
      <c r="U184" s="46" t="s">
        <v>43</v>
      </c>
      <c r="V184" s="38"/>
      <c r="W184" s="170">
        <f>V184*K184</f>
        <v>0</v>
      </c>
      <c r="X184" s="170">
        <v>0</v>
      </c>
      <c r="Y184" s="170">
        <f>X184*K184</f>
        <v>0</v>
      </c>
      <c r="Z184" s="170">
        <v>0</v>
      </c>
      <c r="AA184" s="171">
        <f>Z184*K184</f>
        <v>0</v>
      </c>
      <c r="AR184" s="20" t="s">
        <v>147</v>
      </c>
      <c r="AT184" s="20" t="s">
        <v>143</v>
      </c>
      <c r="AU184" s="20" t="s">
        <v>99</v>
      </c>
      <c r="AY184" s="20" t="s">
        <v>142</v>
      </c>
      <c r="BE184" s="107">
        <f>IF(U184="základní",N184,0)</f>
        <v>0</v>
      </c>
      <c r="BF184" s="107">
        <f>IF(U184="snížená",N184,0)</f>
        <v>0</v>
      </c>
      <c r="BG184" s="107">
        <f>IF(U184="zákl. přenesená",N184,0)</f>
        <v>0</v>
      </c>
      <c r="BH184" s="107">
        <f>IF(U184="sníž. přenesená",N184,0)</f>
        <v>0</v>
      </c>
      <c r="BI184" s="107">
        <f>IF(U184="nulová",N184,0)</f>
        <v>0</v>
      </c>
      <c r="BJ184" s="20" t="s">
        <v>83</v>
      </c>
      <c r="BK184" s="107">
        <f>ROUND(L184*K184,2)</f>
        <v>0</v>
      </c>
      <c r="BL184" s="20" t="s">
        <v>147</v>
      </c>
      <c r="BM184" s="20" t="s">
        <v>270</v>
      </c>
    </row>
    <row r="185" spans="2:65" s="1" customFormat="1" ht="28.9" customHeight="1" x14ac:dyDescent="0.3">
      <c r="B185" s="37"/>
      <c r="C185" s="165" t="s">
        <v>271</v>
      </c>
      <c r="D185" s="165" t="s">
        <v>143</v>
      </c>
      <c r="E185" s="166" t="s">
        <v>272</v>
      </c>
      <c r="F185" s="258" t="s">
        <v>273</v>
      </c>
      <c r="G185" s="258"/>
      <c r="H185" s="258"/>
      <c r="I185" s="258"/>
      <c r="J185" s="167" t="s">
        <v>155</v>
      </c>
      <c r="K185" s="168">
        <v>1</v>
      </c>
      <c r="L185" s="259">
        <v>0</v>
      </c>
      <c r="M185" s="260"/>
      <c r="N185" s="261">
        <f>ROUND(L185*K185,2)</f>
        <v>0</v>
      </c>
      <c r="O185" s="261"/>
      <c r="P185" s="261"/>
      <c r="Q185" s="261"/>
      <c r="R185" s="39"/>
      <c r="T185" s="169" t="s">
        <v>21</v>
      </c>
      <c r="U185" s="46" t="s">
        <v>43</v>
      </c>
      <c r="V185" s="38"/>
      <c r="W185" s="170">
        <f>V185*K185</f>
        <v>0</v>
      </c>
      <c r="X185" s="170">
        <v>0</v>
      </c>
      <c r="Y185" s="170">
        <f>X185*K185</f>
        <v>0</v>
      </c>
      <c r="Z185" s="170">
        <v>0</v>
      </c>
      <c r="AA185" s="171">
        <f>Z185*K185</f>
        <v>0</v>
      </c>
      <c r="AR185" s="20" t="s">
        <v>147</v>
      </c>
      <c r="AT185" s="20" t="s">
        <v>143</v>
      </c>
      <c r="AU185" s="20" t="s">
        <v>99</v>
      </c>
      <c r="AY185" s="20" t="s">
        <v>142</v>
      </c>
      <c r="BE185" s="107">
        <f>IF(U185="základní",N185,0)</f>
        <v>0</v>
      </c>
      <c r="BF185" s="107">
        <f>IF(U185="snížená",N185,0)</f>
        <v>0</v>
      </c>
      <c r="BG185" s="107">
        <f>IF(U185="zákl. přenesená",N185,0)</f>
        <v>0</v>
      </c>
      <c r="BH185" s="107">
        <f>IF(U185="sníž. přenesená",N185,0)</f>
        <v>0</v>
      </c>
      <c r="BI185" s="107">
        <f>IF(U185="nulová",N185,0)</f>
        <v>0</v>
      </c>
      <c r="BJ185" s="20" t="s">
        <v>83</v>
      </c>
      <c r="BK185" s="107">
        <f>ROUND(L185*K185,2)</f>
        <v>0</v>
      </c>
      <c r="BL185" s="20" t="s">
        <v>147</v>
      </c>
      <c r="BM185" s="20" t="s">
        <v>274</v>
      </c>
    </row>
    <row r="186" spans="2:65" s="1" customFormat="1" ht="28.9" customHeight="1" x14ac:dyDescent="0.3">
      <c r="B186" s="37"/>
      <c r="C186" s="165" t="s">
        <v>275</v>
      </c>
      <c r="D186" s="165" t="s">
        <v>143</v>
      </c>
      <c r="E186" s="166" t="s">
        <v>276</v>
      </c>
      <c r="F186" s="258" t="s">
        <v>277</v>
      </c>
      <c r="G186" s="258"/>
      <c r="H186" s="258"/>
      <c r="I186" s="258"/>
      <c r="J186" s="167" t="s">
        <v>269</v>
      </c>
      <c r="K186" s="168">
        <v>14</v>
      </c>
      <c r="L186" s="259">
        <v>0</v>
      </c>
      <c r="M186" s="260"/>
      <c r="N186" s="261">
        <f>ROUND(L186*K186,2)</f>
        <v>0</v>
      </c>
      <c r="O186" s="261"/>
      <c r="P186" s="261"/>
      <c r="Q186" s="261"/>
      <c r="R186" s="39"/>
      <c r="T186" s="169" t="s">
        <v>21</v>
      </c>
      <c r="U186" s="46" t="s">
        <v>43</v>
      </c>
      <c r="V186" s="38"/>
      <c r="W186" s="170">
        <f>V186*K186</f>
        <v>0</v>
      </c>
      <c r="X186" s="170">
        <v>0</v>
      </c>
      <c r="Y186" s="170">
        <f>X186*K186</f>
        <v>0</v>
      </c>
      <c r="Z186" s="170">
        <v>0</v>
      </c>
      <c r="AA186" s="171">
        <f>Z186*K186</f>
        <v>0</v>
      </c>
      <c r="AR186" s="20" t="s">
        <v>147</v>
      </c>
      <c r="AT186" s="20" t="s">
        <v>143</v>
      </c>
      <c r="AU186" s="20" t="s">
        <v>99</v>
      </c>
      <c r="AY186" s="20" t="s">
        <v>142</v>
      </c>
      <c r="BE186" s="107">
        <f>IF(U186="základní",N186,0)</f>
        <v>0</v>
      </c>
      <c r="BF186" s="107">
        <f>IF(U186="snížená",N186,0)</f>
        <v>0</v>
      </c>
      <c r="BG186" s="107">
        <f>IF(U186="zákl. přenesená",N186,0)</f>
        <v>0</v>
      </c>
      <c r="BH186" s="107">
        <f>IF(U186="sníž. přenesená",N186,0)</f>
        <v>0</v>
      </c>
      <c r="BI186" s="107">
        <f>IF(U186="nulová",N186,0)</f>
        <v>0</v>
      </c>
      <c r="BJ186" s="20" t="s">
        <v>83</v>
      </c>
      <c r="BK186" s="107">
        <f>ROUND(L186*K186,2)</f>
        <v>0</v>
      </c>
      <c r="BL186" s="20" t="s">
        <v>147</v>
      </c>
      <c r="BM186" s="20" t="s">
        <v>278</v>
      </c>
    </row>
    <row r="187" spans="2:65" s="9" customFormat="1" ht="29.85" customHeight="1" x14ac:dyDescent="0.3">
      <c r="B187" s="154"/>
      <c r="C187" s="155"/>
      <c r="D187" s="164" t="s">
        <v>112</v>
      </c>
      <c r="E187" s="164"/>
      <c r="F187" s="164"/>
      <c r="G187" s="164"/>
      <c r="H187" s="164"/>
      <c r="I187" s="164"/>
      <c r="J187" s="164"/>
      <c r="K187" s="164"/>
      <c r="L187" s="164"/>
      <c r="M187" s="164"/>
      <c r="N187" s="247">
        <f>BK187</f>
        <v>0</v>
      </c>
      <c r="O187" s="248"/>
      <c r="P187" s="248"/>
      <c r="Q187" s="248"/>
      <c r="R187" s="157"/>
      <c r="T187" s="158"/>
      <c r="U187" s="155"/>
      <c r="V187" s="155"/>
      <c r="W187" s="159">
        <f>SUM(W188:W206)</f>
        <v>0</v>
      </c>
      <c r="X187" s="155"/>
      <c r="Y187" s="159">
        <f>SUM(Y188:Y206)</f>
        <v>1653.3004499999997</v>
      </c>
      <c r="Z187" s="155"/>
      <c r="AA187" s="160">
        <f>SUM(AA188:AA206)</f>
        <v>0</v>
      </c>
      <c r="AR187" s="161" t="s">
        <v>83</v>
      </c>
      <c r="AT187" s="162" t="s">
        <v>77</v>
      </c>
      <c r="AU187" s="162" t="s">
        <v>83</v>
      </c>
      <c r="AY187" s="161" t="s">
        <v>142</v>
      </c>
      <c r="BK187" s="163">
        <f>SUM(BK188:BK206)</f>
        <v>0</v>
      </c>
    </row>
    <row r="188" spans="2:65" s="1" customFormat="1" ht="20.45" customHeight="1" x14ac:dyDescent="0.3">
      <c r="B188" s="37"/>
      <c r="C188" s="165" t="s">
        <v>279</v>
      </c>
      <c r="D188" s="165" t="s">
        <v>143</v>
      </c>
      <c r="E188" s="166" t="s">
        <v>280</v>
      </c>
      <c r="F188" s="258" t="s">
        <v>281</v>
      </c>
      <c r="G188" s="258"/>
      <c r="H188" s="258"/>
      <c r="I188" s="258"/>
      <c r="J188" s="167" t="s">
        <v>146</v>
      </c>
      <c r="K188" s="168">
        <v>5115</v>
      </c>
      <c r="L188" s="259">
        <v>0</v>
      </c>
      <c r="M188" s="260"/>
      <c r="N188" s="261">
        <f>ROUND(L188*K188,2)</f>
        <v>0</v>
      </c>
      <c r="O188" s="261"/>
      <c r="P188" s="261"/>
      <c r="Q188" s="261"/>
      <c r="R188" s="39"/>
      <c r="T188" s="169" t="s">
        <v>21</v>
      </c>
      <c r="U188" s="46" t="s">
        <v>43</v>
      </c>
      <c r="V188" s="38"/>
      <c r="W188" s="170">
        <f>V188*K188</f>
        <v>0</v>
      </c>
      <c r="X188" s="170">
        <v>0</v>
      </c>
      <c r="Y188" s="170">
        <f>X188*K188</f>
        <v>0</v>
      </c>
      <c r="Z188" s="170">
        <v>0</v>
      </c>
      <c r="AA188" s="171">
        <f>Z188*K188</f>
        <v>0</v>
      </c>
      <c r="AR188" s="20" t="s">
        <v>147</v>
      </c>
      <c r="AT188" s="20" t="s">
        <v>143</v>
      </c>
      <c r="AU188" s="20" t="s">
        <v>99</v>
      </c>
      <c r="AY188" s="20" t="s">
        <v>142</v>
      </c>
      <c r="BE188" s="107">
        <f>IF(U188="základní",N188,0)</f>
        <v>0</v>
      </c>
      <c r="BF188" s="107">
        <f>IF(U188="snížená",N188,0)</f>
        <v>0</v>
      </c>
      <c r="BG188" s="107">
        <f>IF(U188="zákl. přenesená",N188,0)</f>
        <v>0</v>
      </c>
      <c r="BH188" s="107">
        <f>IF(U188="sníž. přenesená",N188,0)</f>
        <v>0</v>
      </c>
      <c r="BI188" s="107">
        <f>IF(U188="nulová",N188,0)</f>
        <v>0</v>
      </c>
      <c r="BJ188" s="20" t="s">
        <v>83</v>
      </c>
      <c r="BK188" s="107">
        <f>ROUND(L188*K188,2)</f>
        <v>0</v>
      </c>
      <c r="BL188" s="20" t="s">
        <v>147</v>
      </c>
      <c r="BM188" s="20" t="s">
        <v>282</v>
      </c>
    </row>
    <row r="189" spans="2:65" s="10" customFormat="1" ht="20.45" customHeight="1" x14ac:dyDescent="0.3">
      <c r="B189" s="172"/>
      <c r="C189" s="173"/>
      <c r="D189" s="173"/>
      <c r="E189" s="174" t="s">
        <v>21</v>
      </c>
      <c r="F189" s="266" t="s">
        <v>283</v>
      </c>
      <c r="G189" s="267"/>
      <c r="H189" s="267"/>
      <c r="I189" s="267"/>
      <c r="J189" s="173"/>
      <c r="K189" s="175" t="s">
        <v>21</v>
      </c>
      <c r="L189" s="173"/>
      <c r="M189" s="173"/>
      <c r="N189" s="173"/>
      <c r="O189" s="173"/>
      <c r="P189" s="173"/>
      <c r="Q189" s="173"/>
      <c r="R189" s="176"/>
      <c r="T189" s="177"/>
      <c r="U189" s="173"/>
      <c r="V189" s="173"/>
      <c r="W189" s="173"/>
      <c r="X189" s="173"/>
      <c r="Y189" s="173"/>
      <c r="Z189" s="173"/>
      <c r="AA189" s="178"/>
      <c r="AT189" s="179" t="s">
        <v>178</v>
      </c>
      <c r="AU189" s="179" t="s">
        <v>99</v>
      </c>
      <c r="AV189" s="10" t="s">
        <v>83</v>
      </c>
      <c r="AW189" s="10" t="s">
        <v>35</v>
      </c>
      <c r="AX189" s="10" t="s">
        <v>78</v>
      </c>
      <c r="AY189" s="179" t="s">
        <v>142</v>
      </c>
    </row>
    <row r="190" spans="2:65" s="11" customFormat="1" ht="20.45" customHeight="1" x14ac:dyDescent="0.3">
      <c r="B190" s="180"/>
      <c r="C190" s="181"/>
      <c r="D190" s="181"/>
      <c r="E190" s="182" t="s">
        <v>21</v>
      </c>
      <c r="F190" s="270" t="s">
        <v>215</v>
      </c>
      <c r="G190" s="271"/>
      <c r="H190" s="271"/>
      <c r="I190" s="271"/>
      <c r="J190" s="181"/>
      <c r="K190" s="183">
        <v>5115</v>
      </c>
      <c r="L190" s="181"/>
      <c r="M190" s="181"/>
      <c r="N190" s="181"/>
      <c r="O190" s="181"/>
      <c r="P190" s="181"/>
      <c r="Q190" s="181"/>
      <c r="R190" s="184"/>
      <c r="T190" s="185"/>
      <c r="U190" s="181"/>
      <c r="V190" s="181"/>
      <c r="W190" s="181"/>
      <c r="X190" s="181"/>
      <c r="Y190" s="181"/>
      <c r="Z190" s="181"/>
      <c r="AA190" s="186"/>
      <c r="AT190" s="187" t="s">
        <v>178</v>
      </c>
      <c r="AU190" s="187" t="s">
        <v>99</v>
      </c>
      <c r="AV190" s="11" t="s">
        <v>99</v>
      </c>
      <c r="AW190" s="11" t="s">
        <v>35</v>
      </c>
      <c r="AX190" s="11" t="s">
        <v>83</v>
      </c>
      <c r="AY190" s="187" t="s">
        <v>142</v>
      </c>
    </row>
    <row r="191" spans="2:65" s="1" customFormat="1" ht="28.9" customHeight="1" x14ac:dyDescent="0.3">
      <c r="B191" s="37"/>
      <c r="C191" s="165" t="s">
        <v>284</v>
      </c>
      <c r="D191" s="165" t="s">
        <v>143</v>
      </c>
      <c r="E191" s="166" t="s">
        <v>285</v>
      </c>
      <c r="F191" s="258" t="s">
        <v>286</v>
      </c>
      <c r="G191" s="258"/>
      <c r="H191" s="258"/>
      <c r="I191" s="258"/>
      <c r="J191" s="167" t="s">
        <v>146</v>
      </c>
      <c r="K191" s="168">
        <v>5115</v>
      </c>
      <c r="L191" s="259">
        <v>0</v>
      </c>
      <c r="M191" s="260"/>
      <c r="N191" s="261">
        <f>ROUND(L191*K191,2)</f>
        <v>0</v>
      </c>
      <c r="O191" s="261"/>
      <c r="P191" s="261"/>
      <c r="Q191" s="261"/>
      <c r="R191" s="39"/>
      <c r="T191" s="169" t="s">
        <v>21</v>
      </c>
      <c r="U191" s="46" t="s">
        <v>43</v>
      </c>
      <c r="V191" s="38"/>
      <c r="W191" s="170">
        <f>V191*K191</f>
        <v>0</v>
      </c>
      <c r="X191" s="170">
        <v>0</v>
      </c>
      <c r="Y191" s="170">
        <f>X191*K191</f>
        <v>0</v>
      </c>
      <c r="Z191" s="170">
        <v>0</v>
      </c>
      <c r="AA191" s="171">
        <f>Z191*K191</f>
        <v>0</v>
      </c>
      <c r="AR191" s="20" t="s">
        <v>147</v>
      </c>
      <c r="AT191" s="20" t="s">
        <v>143</v>
      </c>
      <c r="AU191" s="20" t="s">
        <v>99</v>
      </c>
      <c r="AY191" s="20" t="s">
        <v>142</v>
      </c>
      <c r="BE191" s="107">
        <f>IF(U191="základní",N191,0)</f>
        <v>0</v>
      </c>
      <c r="BF191" s="107">
        <f>IF(U191="snížená",N191,0)</f>
        <v>0</v>
      </c>
      <c r="BG191" s="107">
        <f>IF(U191="zákl. přenesená",N191,0)</f>
        <v>0</v>
      </c>
      <c r="BH191" s="107">
        <f>IF(U191="sníž. přenesená",N191,0)</f>
        <v>0</v>
      </c>
      <c r="BI191" s="107">
        <f>IF(U191="nulová",N191,0)</f>
        <v>0</v>
      </c>
      <c r="BJ191" s="20" t="s">
        <v>83</v>
      </c>
      <c r="BK191" s="107">
        <f>ROUND(L191*K191,2)</f>
        <v>0</v>
      </c>
      <c r="BL191" s="20" t="s">
        <v>147</v>
      </c>
      <c r="BM191" s="20" t="s">
        <v>287</v>
      </c>
    </row>
    <row r="192" spans="2:65" s="10" customFormat="1" ht="20.45" customHeight="1" x14ac:dyDescent="0.3">
      <c r="B192" s="172"/>
      <c r="C192" s="173"/>
      <c r="D192" s="173"/>
      <c r="E192" s="174" t="s">
        <v>21</v>
      </c>
      <c r="F192" s="266" t="s">
        <v>283</v>
      </c>
      <c r="G192" s="267"/>
      <c r="H192" s="267"/>
      <c r="I192" s="267"/>
      <c r="J192" s="173"/>
      <c r="K192" s="175" t="s">
        <v>21</v>
      </c>
      <c r="L192" s="173"/>
      <c r="M192" s="173"/>
      <c r="N192" s="173"/>
      <c r="O192" s="173"/>
      <c r="P192" s="173"/>
      <c r="Q192" s="173"/>
      <c r="R192" s="176"/>
      <c r="T192" s="177"/>
      <c r="U192" s="173"/>
      <c r="V192" s="173"/>
      <c r="W192" s="173"/>
      <c r="X192" s="173"/>
      <c r="Y192" s="173"/>
      <c r="Z192" s="173"/>
      <c r="AA192" s="178"/>
      <c r="AT192" s="179" t="s">
        <v>178</v>
      </c>
      <c r="AU192" s="179" t="s">
        <v>99</v>
      </c>
      <c r="AV192" s="10" t="s">
        <v>83</v>
      </c>
      <c r="AW192" s="10" t="s">
        <v>35</v>
      </c>
      <c r="AX192" s="10" t="s">
        <v>78</v>
      </c>
      <c r="AY192" s="179" t="s">
        <v>142</v>
      </c>
    </row>
    <row r="193" spans="2:65" s="11" customFormat="1" ht="20.45" customHeight="1" x14ac:dyDescent="0.3">
      <c r="B193" s="180"/>
      <c r="C193" s="181"/>
      <c r="D193" s="181"/>
      <c r="E193" s="182" t="s">
        <v>21</v>
      </c>
      <c r="F193" s="270" t="s">
        <v>215</v>
      </c>
      <c r="G193" s="271"/>
      <c r="H193" s="271"/>
      <c r="I193" s="271"/>
      <c r="J193" s="181"/>
      <c r="K193" s="183">
        <v>5115</v>
      </c>
      <c r="L193" s="181"/>
      <c r="M193" s="181"/>
      <c r="N193" s="181"/>
      <c r="O193" s="181"/>
      <c r="P193" s="181"/>
      <c r="Q193" s="181"/>
      <c r="R193" s="184"/>
      <c r="T193" s="185"/>
      <c r="U193" s="181"/>
      <c r="V193" s="181"/>
      <c r="W193" s="181"/>
      <c r="X193" s="181"/>
      <c r="Y193" s="181"/>
      <c r="Z193" s="181"/>
      <c r="AA193" s="186"/>
      <c r="AT193" s="187" t="s">
        <v>178</v>
      </c>
      <c r="AU193" s="187" t="s">
        <v>99</v>
      </c>
      <c r="AV193" s="11" t="s">
        <v>99</v>
      </c>
      <c r="AW193" s="11" t="s">
        <v>35</v>
      </c>
      <c r="AX193" s="11" t="s">
        <v>83</v>
      </c>
      <c r="AY193" s="187" t="s">
        <v>142</v>
      </c>
    </row>
    <row r="194" spans="2:65" s="1" customFormat="1" ht="28.9" customHeight="1" x14ac:dyDescent="0.3">
      <c r="B194" s="37"/>
      <c r="C194" s="165" t="s">
        <v>288</v>
      </c>
      <c r="D194" s="165" t="s">
        <v>143</v>
      </c>
      <c r="E194" s="166" t="s">
        <v>289</v>
      </c>
      <c r="F194" s="258" t="s">
        <v>290</v>
      </c>
      <c r="G194" s="258"/>
      <c r="H194" s="258"/>
      <c r="I194" s="258"/>
      <c r="J194" s="167" t="s">
        <v>146</v>
      </c>
      <c r="K194" s="168">
        <v>5115</v>
      </c>
      <c r="L194" s="259">
        <v>0</v>
      </c>
      <c r="M194" s="260"/>
      <c r="N194" s="261">
        <f>ROUND(L194*K194,2)</f>
        <v>0</v>
      </c>
      <c r="O194" s="261"/>
      <c r="P194" s="261"/>
      <c r="Q194" s="261"/>
      <c r="R194" s="39"/>
      <c r="T194" s="169" t="s">
        <v>21</v>
      </c>
      <c r="U194" s="46" t="s">
        <v>43</v>
      </c>
      <c r="V194" s="38"/>
      <c r="W194" s="170">
        <f>V194*K194</f>
        <v>0</v>
      </c>
      <c r="X194" s="170">
        <v>0</v>
      </c>
      <c r="Y194" s="170">
        <f>X194*K194</f>
        <v>0</v>
      </c>
      <c r="Z194" s="170">
        <v>0</v>
      </c>
      <c r="AA194" s="171">
        <f>Z194*K194</f>
        <v>0</v>
      </c>
      <c r="AR194" s="20" t="s">
        <v>147</v>
      </c>
      <c r="AT194" s="20" t="s">
        <v>143</v>
      </c>
      <c r="AU194" s="20" t="s">
        <v>99</v>
      </c>
      <c r="AY194" s="20" t="s">
        <v>142</v>
      </c>
      <c r="BE194" s="107">
        <f>IF(U194="základní",N194,0)</f>
        <v>0</v>
      </c>
      <c r="BF194" s="107">
        <f>IF(U194="snížená",N194,0)</f>
        <v>0</v>
      </c>
      <c r="BG194" s="107">
        <f>IF(U194="zákl. přenesená",N194,0)</f>
        <v>0</v>
      </c>
      <c r="BH194" s="107">
        <f>IF(U194="sníž. přenesená",N194,0)</f>
        <v>0</v>
      </c>
      <c r="BI194" s="107">
        <f>IF(U194="nulová",N194,0)</f>
        <v>0</v>
      </c>
      <c r="BJ194" s="20" t="s">
        <v>83</v>
      </c>
      <c r="BK194" s="107">
        <f>ROUND(L194*K194,2)</f>
        <v>0</v>
      </c>
      <c r="BL194" s="20" t="s">
        <v>147</v>
      </c>
      <c r="BM194" s="20" t="s">
        <v>291</v>
      </c>
    </row>
    <row r="195" spans="2:65" s="10" customFormat="1" ht="20.45" customHeight="1" x14ac:dyDescent="0.3">
      <c r="B195" s="172"/>
      <c r="C195" s="173"/>
      <c r="D195" s="173"/>
      <c r="E195" s="174" t="s">
        <v>21</v>
      </c>
      <c r="F195" s="266" t="s">
        <v>283</v>
      </c>
      <c r="G195" s="267"/>
      <c r="H195" s="267"/>
      <c r="I195" s="267"/>
      <c r="J195" s="173"/>
      <c r="K195" s="175" t="s">
        <v>21</v>
      </c>
      <c r="L195" s="173"/>
      <c r="M195" s="173"/>
      <c r="N195" s="173"/>
      <c r="O195" s="173"/>
      <c r="P195" s="173"/>
      <c r="Q195" s="173"/>
      <c r="R195" s="176"/>
      <c r="T195" s="177"/>
      <c r="U195" s="173"/>
      <c r="V195" s="173"/>
      <c r="W195" s="173"/>
      <c r="X195" s="173"/>
      <c r="Y195" s="173"/>
      <c r="Z195" s="173"/>
      <c r="AA195" s="178"/>
      <c r="AT195" s="179" t="s">
        <v>178</v>
      </c>
      <c r="AU195" s="179" t="s">
        <v>99</v>
      </c>
      <c r="AV195" s="10" t="s">
        <v>83</v>
      </c>
      <c r="AW195" s="10" t="s">
        <v>35</v>
      </c>
      <c r="AX195" s="10" t="s">
        <v>78</v>
      </c>
      <c r="AY195" s="179" t="s">
        <v>142</v>
      </c>
    </row>
    <row r="196" spans="2:65" s="10" customFormat="1" ht="20.45" customHeight="1" x14ac:dyDescent="0.3">
      <c r="B196" s="172"/>
      <c r="C196" s="173"/>
      <c r="D196" s="173"/>
      <c r="E196" s="174" t="s">
        <v>21</v>
      </c>
      <c r="F196" s="268" t="s">
        <v>292</v>
      </c>
      <c r="G196" s="269"/>
      <c r="H196" s="269"/>
      <c r="I196" s="269"/>
      <c r="J196" s="173"/>
      <c r="K196" s="175" t="s">
        <v>21</v>
      </c>
      <c r="L196" s="173"/>
      <c r="M196" s="173"/>
      <c r="N196" s="173"/>
      <c r="O196" s="173"/>
      <c r="P196" s="173"/>
      <c r="Q196" s="173"/>
      <c r="R196" s="176"/>
      <c r="T196" s="177"/>
      <c r="U196" s="173"/>
      <c r="V196" s="173"/>
      <c r="W196" s="173"/>
      <c r="X196" s="173"/>
      <c r="Y196" s="173"/>
      <c r="Z196" s="173"/>
      <c r="AA196" s="178"/>
      <c r="AT196" s="179" t="s">
        <v>178</v>
      </c>
      <c r="AU196" s="179" t="s">
        <v>99</v>
      </c>
      <c r="AV196" s="10" t="s">
        <v>83</v>
      </c>
      <c r="AW196" s="10" t="s">
        <v>35</v>
      </c>
      <c r="AX196" s="10" t="s">
        <v>78</v>
      </c>
      <c r="AY196" s="179" t="s">
        <v>142</v>
      </c>
    </row>
    <row r="197" spans="2:65" s="11" customFormat="1" ht="20.45" customHeight="1" x14ac:dyDescent="0.3">
      <c r="B197" s="180"/>
      <c r="C197" s="181"/>
      <c r="D197" s="181"/>
      <c r="E197" s="182" t="s">
        <v>21</v>
      </c>
      <c r="F197" s="270" t="s">
        <v>215</v>
      </c>
      <c r="G197" s="271"/>
      <c r="H197" s="271"/>
      <c r="I197" s="271"/>
      <c r="J197" s="181"/>
      <c r="K197" s="183">
        <v>5115</v>
      </c>
      <c r="L197" s="181"/>
      <c r="M197" s="181"/>
      <c r="N197" s="181"/>
      <c r="O197" s="181"/>
      <c r="P197" s="181"/>
      <c r="Q197" s="181"/>
      <c r="R197" s="184"/>
      <c r="T197" s="185"/>
      <c r="U197" s="181"/>
      <c r="V197" s="181"/>
      <c r="W197" s="181"/>
      <c r="X197" s="181"/>
      <c r="Y197" s="181"/>
      <c r="Z197" s="181"/>
      <c r="AA197" s="186"/>
      <c r="AT197" s="187" t="s">
        <v>178</v>
      </c>
      <c r="AU197" s="187" t="s">
        <v>99</v>
      </c>
      <c r="AV197" s="11" t="s">
        <v>99</v>
      </c>
      <c r="AW197" s="11" t="s">
        <v>35</v>
      </c>
      <c r="AX197" s="11" t="s">
        <v>83</v>
      </c>
      <c r="AY197" s="187" t="s">
        <v>142</v>
      </c>
    </row>
    <row r="198" spans="2:65" s="1" customFormat="1" ht="28.9" customHeight="1" x14ac:dyDescent="0.3">
      <c r="B198" s="37"/>
      <c r="C198" s="165" t="s">
        <v>293</v>
      </c>
      <c r="D198" s="165" t="s">
        <v>143</v>
      </c>
      <c r="E198" s="166" t="s">
        <v>294</v>
      </c>
      <c r="F198" s="258" t="s">
        <v>295</v>
      </c>
      <c r="G198" s="258"/>
      <c r="H198" s="258"/>
      <c r="I198" s="258"/>
      <c r="J198" s="167" t="s">
        <v>146</v>
      </c>
      <c r="K198" s="168">
        <v>5115</v>
      </c>
      <c r="L198" s="259">
        <v>0</v>
      </c>
      <c r="M198" s="260"/>
      <c r="N198" s="261">
        <f>ROUND(L198*K198,2)</f>
        <v>0</v>
      </c>
      <c r="O198" s="261"/>
      <c r="P198" s="261"/>
      <c r="Q198" s="261"/>
      <c r="R198" s="39"/>
      <c r="T198" s="169" t="s">
        <v>21</v>
      </c>
      <c r="U198" s="46" t="s">
        <v>43</v>
      </c>
      <c r="V198" s="38"/>
      <c r="W198" s="170">
        <f>V198*K198</f>
        <v>0</v>
      </c>
      <c r="X198" s="170">
        <v>0</v>
      </c>
      <c r="Y198" s="170">
        <f>X198*K198</f>
        <v>0</v>
      </c>
      <c r="Z198" s="170">
        <v>0</v>
      </c>
      <c r="AA198" s="171">
        <f>Z198*K198</f>
        <v>0</v>
      </c>
      <c r="AR198" s="20" t="s">
        <v>147</v>
      </c>
      <c r="AT198" s="20" t="s">
        <v>143</v>
      </c>
      <c r="AU198" s="20" t="s">
        <v>99</v>
      </c>
      <c r="AY198" s="20" t="s">
        <v>142</v>
      </c>
      <c r="BE198" s="107">
        <f>IF(U198="základní",N198,0)</f>
        <v>0</v>
      </c>
      <c r="BF198" s="107">
        <f>IF(U198="snížená",N198,0)</f>
        <v>0</v>
      </c>
      <c r="BG198" s="107">
        <f>IF(U198="zákl. přenesená",N198,0)</f>
        <v>0</v>
      </c>
      <c r="BH198" s="107">
        <f>IF(U198="sníž. přenesená",N198,0)</f>
        <v>0</v>
      </c>
      <c r="BI198" s="107">
        <f>IF(U198="nulová",N198,0)</f>
        <v>0</v>
      </c>
      <c r="BJ198" s="20" t="s">
        <v>83</v>
      </c>
      <c r="BK198" s="107">
        <f>ROUND(L198*K198,2)</f>
        <v>0</v>
      </c>
      <c r="BL198" s="20" t="s">
        <v>147</v>
      </c>
      <c r="BM198" s="20" t="s">
        <v>296</v>
      </c>
    </row>
    <row r="199" spans="2:65" s="10" customFormat="1" ht="20.45" customHeight="1" x14ac:dyDescent="0.3">
      <c r="B199" s="172"/>
      <c r="C199" s="173"/>
      <c r="D199" s="173"/>
      <c r="E199" s="174" t="s">
        <v>21</v>
      </c>
      <c r="F199" s="266" t="s">
        <v>283</v>
      </c>
      <c r="G199" s="267"/>
      <c r="H199" s="267"/>
      <c r="I199" s="267"/>
      <c r="J199" s="173"/>
      <c r="K199" s="175" t="s">
        <v>21</v>
      </c>
      <c r="L199" s="173"/>
      <c r="M199" s="173"/>
      <c r="N199" s="173"/>
      <c r="O199" s="173"/>
      <c r="P199" s="173"/>
      <c r="Q199" s="173"/>
      <c r="R199" s="176"/>
      <c r="T199" s="177"/>
      <c r="U199" s="173"/>
      <c r="V199" s="173"/>
      <c r="W199" s="173"/>
      <c r="X199" s="173"/>
      <c r="Y199" s="173"/>
      <c r="Z199" s="173"/>
      <c r="AA199" s="178"/>
      <c r="AT199" s="179" t="s">
        <v>178</v>
      </c>
      <c r="AU199" s="179" t="s">
        <v>99</v>
      </c>
      <c r="AV199" s="10" t="s">
        <v>83</v>
      </c>
      <c r="AW199" s="10" t="s">
        <v>35</v>
      </c>
      <c r="AX199" s="10" t="s">
        <v>78</v>
      </c>
      <c r="AY199" s="179" t="s">
        <v>142</v>
      </c>
    </row>
    <row r="200" spans="2:65" s="10" customFormat="1" ht="20.45" customHeight="1" x14ac:dyDescent="0.3">
      <c r="B200" s="172"/>
      <c r="C200" s="173"/>
      <c r="D200" s="173"/>
      <c r="E200" s="174" t="s">
        <v>21</v>
      </c>
      <c r="F200" s="268" t="s">
        <v>292</v>
      </c>
      <c r="G200" s="269"/>
      <c r="H200" s="269"/>
      <c r="I200" s="269"/>
      <c r="J200" s="173"/>
      <c r="K200" s="175" t="s">
        <v>21</v>
      </c>
      <c r="L200" s="173"/>
      <c r="M200" s="173"/>
      <c r="N200" s="173"/>
      <c r="O200" s="173"/>
      <c r="P200" s="173"/>
      <c r="Q200" s="173"/>
      <c r="R200" s="176"/>
      <c r="T200" s="177"/>
      <c r="U200" s="173"/>
      <c r="V200" s="173"/>
      <c r="W200" s="173"/>
      <c r="X200" s="173"/>
      <c r="Y200" s="173"/>
      <c r="Z200" s="173"/>
      <c r="AA200" s="178"/>
      <c r="AT200" s="179" t="s">
        <v>178</v>
      </c>
      <c r="AU200" s="179" t="s">
        <v>99</v>
      </c>
      <c r="AV200" s="10" t="s">
        <v>83</v>
      </c>
      <c r="AW200" s="10" t="s">
        <v>35</v>
      </c>
      <c r="AX200" s="10" t="s">
        <v>78</v>
      </c>
      <c r="AY200" s="179" t="s">
        <v>142</v>
      </c>
    </row>
    <row r="201" spans="2:65" s="11" customFormat="1" ht="20.45" customHeight="1" x14ac:dyDescent="0.3">
      <c r="B201" s="180"/>
      <c r="C201" s="181"/>
      <c r="D201" s="181"/>
      <c r="E201" s="182" t="s">
        <v>21</v>
      </c>
      <c r="F201" s="270" t="s">
        <v>215</v>
      </c>
      <c r="G201" s="271"/>
      <c r="H201" s="271"/>
      <c r="I201" s="271"/>
      <c r="J201" s="181"/>
      <c r="K201" s="183">
        <v>5115</v>
      </c>
      <c r="L201" s="181"/>
      <c r="M201" s="181"/>
      <c r="N201" s="181"/>
      <c r="O201" s="181"/>
      <c r="P201" s="181"/>
      <c r="Q201" s="181"/>
      <c r="R201" s="184"/>
      <c r="T201" s="185"/>
      <c r="U201" s="181"/>
      <c r="V201" s="181"/>
      <c r="W201" s="181"/>
      <c r="X201" s="181"/>
      <c r="Y201" s="181"/>
      <c r="Z201" s="181"/>
      <c r="AA201" s="186"/>
      <c r="AT201" s="187" t="s">
        <v>178</v>
      </c>
      <c r="AU201" s="187" t="s">
        <v>99</v>
      </c>
      <c r="AV201" s="11" t="s">
        <v>99</v>
      </c>
      <c r="AW201" s="11" t="s">
        <v>35</v>
      </c>
      <c r="AX201" s="11" t="s">
        <v>83</v>
      </c>
      <c r="AY201" s="187" t="s">
        <v>142</v>
      </c>
    </row>
    <row r="202" spans="2:65" s="1" customFormat="1" ht="40.15" customHeight="1" x14ac:dyDescent="0.3">
      <c r="B202" s="37"/>
      <c r="C202" s="165" t="s">
        <v>297</v>
      </c>
      <c r="D202" s="165" t="s">
        <v>143</v>
      </c>
      <c r="E202" s="166" t="s">
        <v>298</v>
      </c>
      <c r="F202" s="258" t="s">
        <v>299</v>
      </c>
      <c r="G202" s="258"/>
      <c r="H202" s="258"/>
      <c r="I202" s="258"/>
      <c r="J202" s="167" t="s">
        <v>146</v>
      </c>
      <c r="K202" s="168">
        <v>5115</v>
      </c>
      <c r="L202" s="259">
        <v>0</v>
      </c>
      <c r="M202" s="260"/>
      <c r="N202" s="261">
        <f>ROUND(L202*K202,2)</f>
        <v>0</v>
      </c>
      <c r="O202" s="261"/>
      <c r="P202" s="261"/>
      <c r="Q202" s="261"/>
      <c r="R202" s="39"/>
      <c r="T202" s="169" t="s">
        <v>21</v>
      </c>
      <c r="U202" s="46" t="s">
        <v>43</v>
      </c>
      <c r="V202" s="38"/>
      <c r="W202" s="170">
        <f>V202*K202</f>
        <v>0</v>
      </c>
      <c r="X202" s="170">
        <v>0.10503</v>
      </c>
      <c r="Y202" s="170">
        <f>X202*K202</f>
        <v>537.22844999999995</v>
      </c>
      <c r="Z202" s="170">
        <v>0</v>
      </c>
      <c r="AA202" s="171">
        <f>Z202*K202</f>
        <v>0</v>
      </c>
      <c r="AR202" s="20" t="s">
        <v>147</v>
      </c>
      <c r="AT202" s="20" t="s">
        <v>143</v>
      </c>
      <c r="AU202" s="20" t="s">
        <v>99</v>
      </c>
      <c r="AY202" s="20" t="s">
        <v>142</v>
      </c>
      <c r="BE202" s="107">
        <f>IF(U202="základní",N202,0)</f>
        <v>0</v>
      </c>
      <c r="BF202" s="107">
        <f>IF(U202="snížená",N202,0)</f>
        <v>0</v>
      </c>
      <c r="BG202" s="107">
        <f>IF(U202="zákl. přenesená",N202,0)</f>
        <v>0</v>
      </c>
      <c r="BH202" s="107">
        <f>IF(U202="sníž. přenesená",N202,0)</f>
        <v>0</v>
      </c>
      <c r="BI202" s="107">
        <f>IF(U202="nulová",N202,0)</f>
        <v>0</v>
      </c>
      <c r="BJ202" s="20" t="s">
        <v>83</v>
      </c>
      <c r="BK202" s="107">
        <f>ROUND(L202*K202,2)</f>
        <v>0</v>
      </c>
      <c r="BL202" s="20" t="s">
        <v>147</v>
      </c>
      <c r="BM202" s="20" t="s">
        <v>300</v>
      </c>
    </row>
    <row r="203" spans="2:65" s="10" customFormat="1" ht="20.45" customHeight="1" x14ac:dyDescent="0.3">
      <c r="B203" s="172"/>
      <c r="C203" s="173"/>
      <c r="D203" s="173"/>
      <c r="E203" s="174" t="s">
        <v>21</v>
      </c>
      <c r="F203" s="266" t="s">
        <v>283</v>
      </c>
      <c r="G203" s="267"/>
      <c r="H203" s="267"/>
      <c r="I203" s="267"/>
      <c r="J203" s="173"/>
      <c r="K203" s="175" t="s">
        <v>21</v>
      </c>
      <c r="L203" s="173"/>
      <c r="M203" s="173"/>
      <c r="N203" s="173"/>
      <c r="O203" s="173"/>
      <c r="P203" s="173"/>
      <c r="Q203" s="173"/>
      <c r="R203" s="176"/>
      <c r="T203" s="177"/>
      <c r="U203" s="173"/>
      <c r="V203" s="173"/>
      <c r="W203" s="173"/>
      <c r="X203" s="173"/>
      <c r="Y203" s="173"/>
      <c r="Z203" s="173"/>
      <c r="AA203" s="178"/>
      <c r="AT203" s="179" t="s">
        <v>178</v>
      </c>
      <c r="AU203" s="179" t="s">
        <v>99</v>
      </c>
      <c r="AV203" s="10" t="s">
        <v>83</v>
      </c>
      <c r="AW203" s="10" t="s">
        <v>35</v>
      </c>
      <c r="AX203" s="10" t="s">
        <v>78</v>
      </c>
      <c r="AY203" s="179" t="s">
        <v>142</v>
      </c>
    </row>
    <row r="204" spans="2:65" s="11" customFormat="1" ht="20.45" customHeight="1" x14ac:dyDescent="0.3">
      <c r="B204" s="180"/>
      <c r="C204" s="181"/>
      <c r="D204" s="181"/>
      <c r="E204" s="182" t="s">
        <v>21</v>
      </c>
      <c r="F204" s="270" t="s">
        <v>215</v>
      </c>
      <c r="G204" s="271"/>
      <c r="H204" s="271"/>
      <c r="I204" s="271"/>
      <c r="J204" s="181"/>
      <c r="K204" s="183">
        <v>5115</v>
      </c>
      <c r="L204" s="181"/>
      <c r="M204" s="181"/>
      <c r="N204" s="181"/>
      <c r="O204" s="181"/>
      <c r="P204" s="181"/>
      <c r="Q204" s="181"/>
      <c r="R204" s="184"/>
      <c r="T204" s="185"/>
      <c r="U204" s="181"/>
      <c r="V204" s="181"/>
      <c r="W204" s="181"/>
      <c r="X204" s="181"/>
      <c r="Y204" s="181"/>
      <c r="Z204" s="181"/>
      <c r="AA204" s="186"/>
      <c r="AT204" s="187" t="s">
        <v>178</v>
      </c>
      <c r="AU204" s="187" t="s">
        <v>99</v>
      </c>
      <c r="AV204" s="11" t="s">
        <v>99</v>
      </c>
      <c r="AW204" s="11" t="s">
        <v>35</v>
      </c>
      <c r="AX204" s="11" t="s">
        <v>83</v>
      </c>
      <c r="AY204" s="187" t="s">
        <v>142</v>
      </c>
    </row>
    <row r="205" spans="2:65" s="1" customFormat="1" ht="20.45" customHeight="1" x14ac:dyDescent="0.3">
      <c r="B205" s="37"/>
      <c r="C205" s="196" t="s">
        <v>301</v>
      </c>
      <c r="D205" s="196" t="s">
        <v>302</v>
      </c>
      <c r="E205" s="197" t="s">
        <v>303</v>
      </c>
      <c r="F205" s="262" t="s">
        <v>304</v>
      </c>
      <c r="G205" s="262"/>
      <c r="H205" s="262"/>
      <c r="I205" s="262"/>
      <c r="J205" s="198" t="s">
        <v>146</v>
      </c>
      <c r="K205" s="199">
        <v>5167</v>
      </c>
      <c r="L205" s="263">
        <v>0</v>
      </c>
      <c r="M205" s="264"/>
      <c r="N205" s="265">
        <f>ROUND(L205*K205,2)</f>
        <v>0</v>
      </c>
      <c r="O205" s="261"/>
      <c r="P205" s="261"/>
      <c r="Q205" s="261"/>
      <c r="R205" s="39"/>
      <c r="T205" s="169" t="s">
        <v>21</v>
      </c>
      <c r="U205" s="46" t="s">
        <v>43</v>
      </c>
      <c r="V205" s="38"/>
      <c r="W205" s="170">
        <f>V205*K205</f>
        <v>0</v>
      </c>
      <c r="X205" s="170">
        <v>0.216</v>
      </c>
      <c r="Y205" s="170">
        <f>X205*K205</f>
        <v>1116.0719999999999</v>
      </c>
      <c r="Z205" s="170">
        <v>0</v>
      </c>
      <c r="AA205" s="171">
        <f>Z205*K205</f>
        <v>0</v>
      </c>
      <c r="AR205" s="20" t="s">
        <v>172</v>
      </c>
      <c r="AT205" s="20" t="s">
        <v>302</v>
      </c>
      <c r="AU205" s="20" t="s">
        <v>99</v>
      </c>
      <c r="AY205" s="20" t="s">
        <v>142</v>
      </c>
      <c r="BE205" s="107">
        <f>IF(U205="základní",N205,0)</f>
        <v>0</v>
      </c>
      <c r="BF205" s="107">
        <f>IF(U205="snížená",N205,0)</f>
        <v>0</v>
      </c>
      <c r="BG205" s="107">
        <f>IF(U205="zákl. přenesená",N205,0)</f>
        <v>0</v>
      </c>
      <c r="BH205" s="107">
        <f>IF(U205="sníž. přenesená",N205,0)</f>
        <v>0</v>
      </c>
      <c r="BI205" s="107">
        <f>IF(U205="nulová",N205,0)</f>
        <v>0</v>
      </c>
      <c r="BJ205" s="20" t="s">
        <v>83</v>
      </c>
      <c r="BK205" s="107">
        <f>ROUND(L205*K205,2)</f>
        <v>0</v>
      </c>
      <c r="BL205" s="20" t="s">
        <v>147</v>
      </c>
      <c r="BM205" s="20" t="s">
        <v>305</v>
      </c>
    </row>
    <row r="206" spans="2:65" s="11" customFormat="1" ht="20.45" customHeight="1" x14ac:dyDescent="0.3">
      <c r="B206" s="180"/>
      <c r="C206" s="181"/>
      <c r="D206" s="181"/>
      <c r="E206" s="182" t="s">
        <v>21</v>
      </c>
      <c r="F206" s="256" t="s">
        <v>306</v>
      </c>
      <c r="G206" s="257"/>
      <c r="H206" s="257"/>
      <c r="I206" s="257"/>
      <c r="J206" s="181"/>
      <c r="K206" s="183">
        <v>5167</v>
      </c>
      <c r="L206" s="181"/>
      <c r="M206" s="181"/>
      <c r="N206" s="181"/>
      <c r="O206" s="181"/>
      <c r="P206" s="181"/>
      <c r="Q206" s="181"/>
      <c r="R206" s="184"/>
      <c r="T206" s="185"/>
      <c r="U206" s="181"/>
      <c r="V206" s="181"/>
      <c r="W206" s="181"/>
      <c r="X206" s="181"/>
      <c r="Y206" s="181"/>
      <c r="Z206" s="181"/>
      <c r="AA206" s="186"/>
      <c r="AT206" s="187" t="s">
        <v>178</v>
      </c>
      <c r="AU206" s="187" t="s">
        <v>99</v>
      </c>
      <c r="AV206" s="11" t="s">
        <v>99</v>
      </c>
      <c r="AW206" s="11" t="s">
        <v>35</v>
      </c>
      <c r="AX206" s="11" t="s">
        <v>83</v>
      </c>
      <c r="AY206" s="187" t="s">
        <v>142</v>
      </c>
    </row>
    <row r="207" spans="2:65" s="9" customFormat="1" ht="29.85" customHeight="1" x14ac:dyDescent="0.3">
      <c r="B207" s="154"/>
      <c r="C207" s="155"/>
      <c r="D207" s="164" t="s">
        <v>113</v>
      </c>
      <c r="E207" s="164"/>
      <c r="F207" s="164"/>
      <c r="G207" s="164"/>
      <c r="H207" s="164"/>
      <c r="I207" s="164"/>
      <c r="J207" s="164"/>
      <c r="K207" s="164"/>
      <c r="L207" s="164"/>
      <c r="M207" s="164"/>
      <c r="N207" s="249">
        <f>BK207</f>
        <v>0</v>
      </c>
      <c r="O207" s="250"/>
      <c r="P207" s="250"/>
      <c r="Q207" s="250"/>
      <c r="R207" s="157"/>
      <c r="T207" s="158"/>
      <c r="U207" s="155"/>
      <c r="V207" s="155"/>
      <c r="W207" s="159">
        <f>SUM(W208:W209)</f>
        <v>0</v>
      </c>
      <c r="X207" s="155"/>
      <c r="Y207" s="159">
        <f>SUM(Y208:Y209)</f>
        <v>2.1155200000000001</v>
      </c>
      <c r="Z207" s="155"/>
      <c r="AA207" s="160">
        <f>SUM(AA208:AA209)</f>
        <v>0</v>
      </c>
      <c r="AR207" s="161" t="s">
        <v>83</v>
      </c>
      <c r="AT207" s="162" t="s">
        <v>77</v>
      </c>
      <c r="AU207" s="162" t="s">
        <v>83</v>
      </c>
      <c r="AY207" s="161" t="s">
        <v>142</v>
      </c>
      <c r="BK207" s="163">
        <f>SUM(BK208:BK209)</f>
        <v>0</v>
      </c>
    </row>
    <row r="208" spans="2:65" s="1" customFormat="1" ht="28.9" customHeight="1" x14ac:dyDescent="0.3">
      <c r="B208" s="37"/>
      <c r="C208" s="165" t="s">
        <v>307</v>
      </c>
      <c r="D208" s="165" t="s">
        <v>143</v>
      </c>
      <c r="E208" s="166" t="s">
        <v>308</v>
      </c>
      <c r="F208" s="258" t="s">
        <v>309</v>
      </c>
      <c r="G208" s="258"/>
      <c r="H208" s="258"/>
      <c r="I208" s="258"/>
      <c r="J208" s="167" t="s">
        <v>155</v>
      </c>
      <c r="K208" s="168">
        <v>4</v>
      </c>
      <c r="L208" s="259">
        <v>0</v>
      </c>
      <c r="M208" s="260"/>
      <c r="N208" s="261">
        <f>ROUND(L208*K208,2)</f>
        <v>0</v>
      </c>
      <c r="O208" s="261"/>
      <c r="P208" s="261"/>
      <c r="Q208" s="261"/>
      <c r="R208" s="39"/>
      <c r="T208" s="169" t="s">
        <v>21</v>
      </c>
      <c r="U208" s="46" t="s">
        <v>43</v>
      </c>
      <c r="V208" s="38"/>
      <c r="W208" s="170">
        <f>V208*K208</f>
        <v>0</v>
      </c>
      <c r="X208" s="170">
        <v>0.42368</v>
      </c>
      <c r="Y208" s="170">
        <f>X208*K208</f>
        <v>1.69472</v>
      </c>
      <c r="Z208" s="170">
        <v>0</v>
      </c>
      <c r="AA208" s="171">
        <f>Z208*K208</f>
        <v>0</v>
      </c>
      <c r="AR208" s="20" t="s">
        <v>147</v>
      </c>
      <c r="AT208" s="20" t="s">
        <v>143</v>
      </c>
      <c r="AU208" s="20" t="s">
        <v>99</v>
      </c>
      <c r="AY208" s="20" t="s">
        <v>142</v>
      </c>
      <c r="BE208" s="107">
        <f>IF(U208="základní",N208,0)</f>
        <v>0</v>
      </c>
      <c r="BF208" s="107">
        <f>IF(U208="snížená",N208,0)</f>
        <v>0</v>
      </c>
      <c r="BG208" s="107">
        <f>IF(U208="zákl. přenesená",N208,0)</f>
        <v>0</v>
      </c>
      <c r="BH208" s="107">
        <f>IF(U208="sníž. přenesená",N208,0)</f>
        <v>0</v>
      </c>
      <c r="BI208" s="107">
        <f>IF(U208="nulová",N208,0)</f>
        <v>0</v>
      </c>
      <c r="BJ208" s="20" t="s">
        <v>83</v>
      </c>
      <c r="BK208" s="107">
        <f>ROUND(L208*K208,2)</f>
        <v>0</v>
      </c>
      <c r="BL208" s="20" t="s">
        <v>147</v>
      </c>
      <c r="BM208" s="20" t="s">
        <v>310</v>
      </c>
    </row>
    <row r="209" spans="2:65" s="1" customFormat="1" ht="28.9" customHeight="1" x14ac:dyDescent="0.3">
      <c r="B209" s="37"/>
      <c r="C209" s="165" t="s">
        <v>311</v>
      </c>
      <c r="D209" s="165" t="s">
        <v>143</v>
      </c>
      <c r="E209" s="166" t="s">
        <v>312</v>
      </c>
      <c r="F209" s="258" t="s">
        <v>313</v>
      </c>
      <c r="G209" s="258"/>
      <c r="H209" s="258"/>
      <c r="I209" s="258"/>
      <c r="J209" s="167" t="s">
        <v>155</v>
      </c>
      <c r="K209" s="168">
        <v>1</v>
      </c>
      <c r="L209" s="259">
        <v>0</v>
      </c>
      <c r="M209" s="260"/>
      <c r="N209" s="261">
        <f>ROUND(L209*K209,2)</f>
        <v>0</v>
      </c>
      <c r="O209" s="261"/>
      <c r="P209" s="261"/>
      <c r="Q209" s="261"/>
      <c r="R209" s="39"/>
      <c r="T209" s="169" t="s">
        <v>21</v>
      </c>
      <c r="U209" s="46" t="s">
        <v>43</v>
      </c>
      <c r="V209" s="38"/>
      <c r="W209" s="170">
        <f>V209*K209</f>
        <v>0</v>
      </c>
      <c r="X209" s="170">
        <v>0.42080000000000001</v>
      </c>
      <c r="Y209" s="170">
        <f>X209*K209</f>
        <v>0.42080000000000001</v>
      </c>
      <c r="Z209" s="170">
        <v>0</v>
      </c>
      <c r="AA209" s="171">
        <f>Z209*K209</f>
        <v>0</v>
      </c>
      <c r="AR209" s="20" t="s">
        <v>147</v>
      </c>
      <c r="AT209" s="20" t="s">
        <v>143</v>
      </c>
      <c r="AU209" s="20" t="s">
        <v>99</v>
      </c>
      <c r="AY209" s="20" t="s">
        <v>142</v>
      </c>
      <c r="BE209" s="107">
        <f>IF(U209="základní",N209,0)</f>
        <v>0</v>
      </c>
      <c r="BF209" s="107">
        <f>IF(U209="snížená",N209,0)</f>
        <v>0</v>
      </c>
      <c r="BG209" s="107">
        <f>IF(U209="zákl. přenesená",N209,0)</f>
        <v>0</v>
      </c>
      <c r="BH209" s="107">
        <f>IF(U209="sníž. přenesená",N209,0)</f>
        <v>0</v>
      </c>
      <c r="BI209" s="107">
        <f>IF(U209="nulová",N209,0)</f>
        <v>0</v>
      </c>
      <c r="BJ209" s="20" t="s">
        <v>83</v>
      </c>
      <c r="BK209" s="107">
        <f>ROUND(L209*K209,2)</f>
        <v>0</v>
      </c>
      <c r="BL209" s="20" t="s">
        <v>147</v>
      </c>
      <c r="BM209" s="20" t="s">
        <v>314</v>
      </c>
    </row>
    <row r="210" spans="2:65" s="9" customFormat="1" ht="29.85" customHeight="1" x14ac:dyDescent="0.3">
      <c r="B210" s="154"/>
      <c r="C210" s="155"/>
      <c r="D210" s="164" t="s">
        <v>114</v>
      </c>
      <c r="E210" s="164"/>
      <c r="F210" s="164"/>
      <c r="G210" s="164"/>
      <c r="H210" s="164"/>
      <c r="I210" s="164"/>
      <c r="J210" s="164"/>
      <c r="K210" s="164"/>
      <c r="L210" s="164"/>
      <c r="M210" s="164"/>
      <c r="N210" s="247">
        <f>BK210</f>
        <v>0</v>
      </c>
      <c r="O210" s="248"/>
      <c r="P210" s="248"/>
      <c r="Q210" s="248"/>
      <c r="R210" s="157"/>
      <c r="T210" s="158"/>
      <c r="U210" s="155"/>
      <c r="V210" s="155"/>
      <c r="W210" s="159">
        <f>SUM(W211:W216)</f>
        <v>0</v>
      </c>
      <c r="X210" s="155"/>
      <c r="Y210" s="159">
        <f>SUM(Y211:Y216)</f>
        <v>53.733900000000006</v>
      </c>
      <c r="Z210" s="155"/>
      <c r="AA210" s="160">
        <f>SUM(AA211:AA216)</f>
        <v>0</v>
      </c>
      <c r="AR210" s="161" t="s">
        <v>83</v>
      </c>
      <c r="AT210" s="162" t="s">
        <v>77</v>
      </c>
      <c r="AU210" s="162" t="s">
        <v>83</v>
      </c>
      <c r="AY210" s="161" t="s">
        <v>142</v>
      </c>
      <c r="BK210" s="163">
        <f>SUM(BK211:BK216)</f>
        <v>0</v>
      </c>
    </row>
    <row r="211" spans="2:65" s="1" customFormat="1" ht="20.45" customHeight="1" x14ac:dyDescent="0.3">
      <c r="B211" s="37"/>
      <c r="C211" s="165" t="s">
        <v>315</v>
      </c>
      <c r="D211" s="165" t="s">
        <v>143</v>
      </c>
      <c r="E211" s="166" t="s">
        <v>316</v>
      </c>
      <c r="F211" s="258" t="s">
        <v>317</v>
      </c>
      <c r="G211" s="258"/>
      <c r="H211" s="258"/>
      <c r="I211" s="258"/>
      <c r="J211" s="167" t="s">
        <v>318</v>
      </c>
      <c r="K211" s="168">
        <v>1</v>
      </c>
      <c r="L211" s="259">
        <v>0</v>
      </c>
      <c r="M211" s="260"/>
      <c r="N211" s="261">
        <f>ROUND(L211*K211,2)</f>
        <v>0</v>
      </c>
      <c r="O211" s="261"/>
      <c r="P211" s="261"/>
      <c r="Q211" s="261"/>
      <c r="R211" s="39"/>
      <c r="T211" s="169" t="s">
        <v>21</v>
      </c>
      <c r="U211" s="46" t="s">
        <v>43</v>
      </c>
      <c r="V211" s="38"/>
      <c r="W211" s="170">
        <f>V211*K211</f>
        <v>0</v>
      </c>
      <c r="X211" s="170">
        <v>0</v>
      </c>
      <c r="Y211" s="170">
        <f>X211*K211</f>
        <v>0</v>
      </c>
      <c r="Z211" s="170">
        <v>0</v>
      </c>
      <c r="AA211" s="171">
        <f>Z211*K211</f>
        <v>0</v>
      </c>
      <c r="AR211" s="20" t="s">
        <v>147</v>
      </c>
      <c r="AT211" s="20" t="s">
        <v>143</v>
      </c>
      <c r="AU211" s="20" t="s">
        <v>99</v>
      </c>
      <c r="AY211" s="20" t="s">
        <v>142</v>
      </c>
      <c r="BE211" s="107">
        <f>IF(U211="základní",N211,0)</f>
        <v>0</v>
      </c>
      <c r="BF211" s="107">
        <f>IF(U211="snížená",N211,0)</f>
        <v>0</v>
      </c>
      <c r="BG211" s="107">
        <f>IF(U211="zákl. přenesená",N211,0)</f>
        <v>0</v>
      </c>
      <c r="BH211" s="107">
        <f>IF(U211="sníž. přenesená",N211,0)</f>
        <v>0</v>
      </c>
      <c r="BI211" s="107">
        <f>IF(U211="nulová",N211,0)</f>
        <v>0</v>
      </c>
      <c r="BJ211" s="20" t="s">
        <v>83</v>
      </c>
      <c r="BK211" s="107">
        <f>ROUND(L211*K211,2)</f>
        <v>0</v>
      </c>
      <c r="BL211" s="20" t="s">
        <v>147</v>
      </c>
      <c r="BM211" s="20" t="s">
        <v>319</v>
      </c>
    </row>
    <row r="212" spans="2:65" s="1" customFormat="1" ht="40.15" customHeight="1" x14ac:dyDescent="0.3">
      <c r="B212" s="37"/>
      <c r="C212" s="165" t="s">
        <v>320</v>
      </c>
      <c r="D212" s="165" t="s">
        <v>143</v>
      </c>
      <c r="E212" s="166" t="s">
        <v>321</v>
      </c>
      <c r="F212" s="258" t="s">
        <v>322</v>
      </c>
      <c r="G212" s="258"/>
      <c r="H212" s="258"/>
      <c r="I212" s="258"/>
      <c r="J212" s="167" t="s">
        <v>269</v>
      </c>
      <c r="K212" s="168">
        <v>227</v>
      </c>
      <c r="L212" s="259">
        <v>0</v>
      </c>
      <c r="M212" s="260"/>
      <c r="N212" s="261">
        <f>ROUND(L212*K212,2)</f>
        <v>0</v>
      </c>
      <c r="O212" s="261"/>
      <c r="P212" s="261"/>
      <c r="Q212" s="261"/>
      <c r="R212" s="39"/>
      <c r="T212" s="169" t="s">
        <v>21</v>
      </c>
      <c r="U212" s="46" t="s">
        <v>43</v>
      </c>
      <c r="V212" s="38"/>
      <c r="W212" s="170">
        <f>V212*K212</f>
        <v>0</v>
      </c>
      <c r="X212" s="170">
        <v>0.15540000000000001</v>
      </c>
      <c r="Y212" s="170">
        <f>X212*K212</f>
        <v>35.275800000000004</v>
      </c>
      <c r="Z212" s="170">
        <v>0</v>
      </c>
      <c r="AA212" s="171">
        <f>Z212*K212</f>
        <v>0</v>
      </c>
      <c r="AR212" s="20" t="s">
        <v>147</v>
      </c>
      <c r="AT212" s="20" t="s">
        <v>143</v>
      </c>
      <c r="AU212" s="20" t="s">
        <v>99</v>
      </c>
      <c r="AY212" s="20" t="s">
        <v>142</v>
      </c>
      <c r="BE212" s="107">
        <f>IF(U212="základní",N212,0)</f>
        <v>0</v>
      </c>
      <c r="BF212" s="107">
        <f>IF(U212="snížená",N212,0)</f>
        <v>0</v>
      </c>
      <c r="BG212" s="107">
        <f>IF(U212="zákl. přenesená",N212,0)</f>
        <v>0</v>
      </c>
      <c r="BH212" s="107">
        <f>IF(U212="sníž. přenesená",N212,0)</f>
        <v>0</v>
      </c>
      <c r="BI212" s="107">
        <f>IF(U212="nulová",N212,0)</f>
        <v>0</v>
      </c>
      <c r="BJ212" s="20" t="s">
        <v>83</v>
      </c>
      <c r="BK212" s="107">
        <f>ROUND(L212*K212,2)</f>
        <v>0</v>
      </c>
      <c r="BL212" s="20" t="s">
        <v>147</v>
      </c>
      <c r="BM212" s="20" t="s">
        <v>323</v>
      </c>
    </row>
    <row r="213" spans="2:65" s="1" customFormat="1" ht="28.9" customHeight="1" x14ac:dyDescent="0.3">
      <c r="B213" s="37"/>
      <c r="C213" s="196" t="s">
        <v>324</v>
      </c>
      <c r="D213" s="196" t="s">
        <v>302</v>
      </c>
      <c r="E213" s="197" t="s">
        <v>325</v>
      </c>
      <c r="F213" s="262" t="s">
        <v>326</v>
      </c>
      <c r="G213" s="262"/>
      <c r="H213" s="262"/>
      <c r="I213" s="262"/>
      <c r="J213" s="198" t="s">
        <v>155</v>
      </c>
      <c r="K213" s="199">
        <v>216</v>
      </c>
      <c r="L213" s="263">
        <v>0</v>
      </c>
      <c r="M213" s="264"/>
      <c r="N213" s="265">
        <f>ROUND(L213*K213,2)</f>
        <v>0</v>
      </c>
      <c r="O213" s="261"/>
      <c r="P213" s="261"/>
      <c r="Q213" s="261"/>
      <c r="R213" s="39"/>
      <c r="T213" s="169" t="s">
        <v>21</v>
      </c>
      <c r="U213" s="46" t="s">
        <v>43</v>
      </c>
      <c r="V213" s="38"/>
      <c r="W213" s="170">
        <f>V213*K213</f>
        <v>0</v>
      </c>
      <c r="X213" s="170">
        <v>8.2100000000000006E-2</v>
      </c>
      <c r="Y213" s="170">
        <f>X213*K213</f>
        <v>17.733600000000003</v>
      </c>
      <c r="Z213" s="170">
        <v>0</v>
      </c>
      <c r="AA213" s="171">
        <f>Z213*K213</f>
        <v>0</v>
      </c>
      <c r="AR213" s="20" t="s">
        <v>172</v>
      </c>
      <c r="AT213" s="20" t="s">
        <v>302</v>
      </c>
      <c r="AU213" s="20" t="s">
        <v>99</v>
      </c>
      <c r="AY213" s="20" t="s">
        <v>142</v>
      </c>
      <c r="BE213" s="107">
        <f>IF(U213="základní",N213,0)</f>
        <v>0</v>
      </c>
      <c r="BF213" s="107">
        <f>IF(U213="snížená",N213,0)</f>
        <v>0</v>
      </c>
      <c r="BG213" s="107">
        <f>IF(U213="zákl. přenesená",N213,0)</f>
        <v>0</v>
      </c>
      <c r="BH213" s="107">
        <f>IF(U213="sníž. přenesená",N213,0)</f>
        <v>0</v>
      </c>
      <c r="BI213" s="107">
        <f>IF(U213="nulová",N213,0)</f>
        <v>0</v>
      </c>
      <c r="BJ213" s="20" t="s">
        <v>83</v>
      </c>
      <c r="BK213" s="107">
        <f>ROUND(L213*K213,2)</f>
        <v>0</v>
      </c>
      <c r="BL213" s="20" t="s">
        <v>147</v>
      </c>
      <c r="BM213" s="20" t="s">
        <v>327</v>
      </c>
    </row>
    <row r="214" spans="2:65" s="11" customFormat="1" ht="20.45" customHeight="1" x14ac:dyDescent="0.3">
      <c r="B214" s="180"/>
      <c r="C214" s="181"/>
      <c r="D214" s="181"/>
      <c r="E214" s="182" t="s">
        <v>21</v>
      </c>
      <c r="F214" s="256" t="s">
        <v>328</v>
      </c>
      <c r="G214" s="257"/>
      <c r="H214" s="257"/>
      <c r="I214" s="257"/>
      <c r="J214" s="181"/>
      <c r="K214" s="183">
        <v>216</v>
      </c>
      <c r="L214" s="181"/>
      <c r="M214" s="181"/>
      <c r="N214" s="181"/>
      <c r="O214" s="181"/>
      <c r="P214" s="181"/>
      <c r="Q214" s="181"/>
      <c r="R214" s="184"/>
      <c r="T214" s="185"/>
      <c r="U214" s="181"/>
      <c r="V214" s="181"/>
      <c r="W214" s="181"/>
      <c r="X214" s="181"/>
      <c r="Y214" s="181"/>
      <c r="Z214" s="181"/>
      <c r="AA214" s="186"/>
      <c r="AT214" s="187" t="s">
        <v>178</v>
      </c>
      <c r="AU214" s="187" t="s">
        <v>99</v>
      </c>
      <c r="AV214" s="11" t="s">
        <v>99</v>
      </c>
      <c r="AW214" s="11" t="s">
        <v>35</v>
      </c>
      <c r="AX214" s="11" t="s">
        <v>83</v>
      </c>
      <c r="AY214" s="187" t="s">
        <v>142</v>
      </c>
    </row>
    <row r="215" spans="2:65" s="1" customFormat="1" ht="28.9" customHeight="1" x14ac:dyDescent="0.3">
      <c r="B215" s="37"/>
      <c r="C215" s="196" t="s">
        <v>329</v>
      </c>
      <c r="D215" s="196" t="s">
        <v>302</v>
      </c>
      <c r="E215" s="197" t="s">
        <v>330</v>
      </c>
      <c r="F215" s="262" t="s">
        <v>331</v>
      </c>
      <c r="G215" s="262"/>
      <c r="H215" s="262"/>
      <c r="I215" s="262"/>
      <c r="J215" s="198" t="s">
        <v>155</v>
      </c>
      <c r="K215" s="199">
        <v>15</v>
      </c>
      <c r="L215" s="263">
        <v>0</v>
      </c>
      <c r="M215" s="264"/>
      <c r="N215" s="265">
        <f>ROUND(L215*K215,2)</f>
        <v>0</v>
      </c>
      <c r="O215" s="261"/>
      <c r="P215" s="261"/>
      <c r="Q215" s="261"/>
      <c r="R215" s="39"/>
      <c r="T215" s="169" t="s">
        <v>21</v>
      </c>
      <c r="U215" s="46" t="s">
        <v>43</v>
      </c>
      <c r="V215" s="38"/>
      <c r="W215" s="170">
        <f>V215*K215</f>
        <v>0</v>
      </c>
      <c r="X215" s="170">
        <v>4.8300000000000003E-2</v>
      </c>
      <c r="Y215" s="170">
        <f>X215*K215</f>
        <v>0.72450000000000003</v>
      </c>
      <c r="Z215" s="170">
        <v>0</v>
      </c>
      <c r="AA215" s="171">
        <f>Z215*K215</f>
        <v>0</v>
      </c>
      <c r="AR215" s="20" t="s">
        <v>172</v>
      </c>
      <c r="AT215" s="20" t="s">
        <v>302</v>
      </c>
      <c r="AU215" s="20" t="s">
        <v>99</v>
      </c>
      <c r="AY215" s="20" t="s">
        <v>142</v>
      </c>
      <c r="BE215" s="107">
        <f>IF(U215="základní",N215,0)</f>
        <v>0</v>
      </c>
      <c r="BF215" s="107">
        <f>IF(U215="snížená",N215,0)</f>
        <v>0</v>
      </c>
      <c r="BG215" s="107">
        <f>IF(U215="zákl. přenesená",N215,0)</f>
        <v>0</v>
      </c>
      <c r="BH215" s="107">
        <f>IF(U215="sníž. přenesená",N215,0)</f>
        <v>0</v>
      </c>
      <c r="BI215" s="107">
        <f>IF(U215="nulová",N215,0)</f>
        <v>0</v>
      </c>
      <c r="BJ215" s="20" t="s">
        <v>83</v>
      </c>
      <c r="BK215" s="107">
        <f>ROUND(L215*K215,2)</f>
        <v>0</v>
      </c>
      <c r="BL215" s="20" t="s">
        <v>147</v>
      </c>
      <c r="BM215" s="20" t="s">
        <v>332</v>
      </c>
    </row>
    <row r="216" spans="2:65" s="11" customFormat="1" ht="20.45" customHeight="1" x14ac:dyDescent="0.3">
      <c r="B216" s="180"/>
      <c r="C216" s="181"/>
      <c r="D216" s="181"/>
      <c r="E216" s="182" t="s">
        <v>21</v>
      </c>
      <c r="F216" s="256" t="s">
        <v>333</v>
      </c>
      <c r="G216" s="257"/>
      <c r="H216" s="257"/>
      <c r="I216" s="257"/>
      <c r="J216" s="181"/>
      <c r="K216" s="183">
        <v>15</v>
      </c>
      <c r="L216" s="181"/>
      <c r="M216" s="181"/>
      <c r="N216" s="181"/>
      <c r="O216" s="181"/>
      <c r="P216" s="181"/>
      <c r="Q216" s="181"/>
      <c r="R216" s="184"/>
      <c r="T216" s="185"/>
      <c r="U216" s="181"/>
      <c r="V216" s="181"/>
      <c r="W216" s="181"/>
      <c r="X216" s="181"/>
      <c r="Y216" s="181"/>
      <c r="Z216" s="181"/>
      <c r="AA216" s="186"/>
      <c r="AT216" s="187" t="s">
        <v>178</v>
      </c>
      <c r="AU216" s="187" t="s">
        <v>99</v>
      </c>
      <c r="AV216" s="11" t="s">
        <v>99</v>
      </c>
      <c r="AW216" s="11" t="s">
        <v>35</v>
      </c>
      <c r="AX216" s="11" t="s">
        <v>83</v>
      </c>
      <c r="AY216" s="187" t="s">
        <v>142</v>
      </c>
    </row>
    <row r="217" spans="2:65" s="9" customFormat="1" ht="29.85" customHeight="1" x14ac:dyDescent="0.3">
      <c r="B217" s="154"/>
      <c r="C217" s="155"/>
      <c r="D217" s="164" t="s">
        <v>115</v>
      </c>
      <c r="E217" s="164"/>
      <c r="F217" s="164"/>
      <c r="G217" s="164"/>
      <c r="H217" s="164"/>
      <c r="I217" s="164"/>
      <c r="J217" s="164"/>
      <c r="K217" s="164"/>
      <c r="L217" s="164"/>
      <c r="M217" s="164"/>
      <c r="N217" s="249">
        <f>BK217</f>
        <v>0</v>
      </c>
      <c r="O217" s="250"/>
      <c r="P217" s="250"/>
      <c r="Q217" s="250"/>
      <c r="R217" s="157"/>
      <c r="T217" s="158"/>
      <c r="U217" s="155"/>
      <c r="V217" s="155"/>
      <c r="W217" s="159">
        <f>W218</f>
        <v>0</v>
      </c>
      <c r="X217" s="155"/>
      <c r="Y217" s="159">
        <f>Y218</f>
        <v>0</v>
      </c>
      <c r="Z217" s="155"/>
      <c r="AA217" s="160">
        <f>AA218</f>
        <v>0</v>
      </c>
      <c r="AR217" s="161" t="s">
        <v>83</v>
      </c>
      <c r="AT217" s="162" t="s">
        <v>77</v>
      </c>
      <c r="AU217" s="162" t="s">
        <v>83</v>
      </c>
      <c r="AY217" s="161" t="s">
        <v>142</v>
      </c>
      <c r="BK217" s="163">
        <f>BK218</f>
        <v>0</v>
      </c>
    </row>
    <row r="218" spans="2:65" s="1" customFormat="1" ht="28.9" customHeight="1" x14ac:dyDescent="0.3">
      <c r="B218" s="37"/>
      <c r="C218" s="165" t="s">
        <v>334</v>
      </c>
      <c r="D218" s="165" t="s">
        <v>143</v>
      </c>
      <c r="E218" s="166" t="s">
        <v>335</v>
      </c>
      <c r="F218" s="258" t="s">
        <v>336</v>
      </c>
      <c r="G218" s="258"/>
      <c r="H218" s="258"/>
      <c r="I218" s="258"/>
      <c r="J218" s="167" t="s">
        <v>207</v>
      </c>
      <c r="K218" s="168">
        <v>2059.15</v>
      </c>
      <c r="L218" s="259">
        <v>0</v>
      </c>
      <c r="M218" s="260"/>
      <c r="N218" s="261">
        <f>ROUND(L218*K218,2)</f>
        <v>0</v>
      </c>
      <c r="O218" s="261"/>
      <c r="P218" s="261"/>
      <c r="Q218" s="261"/>
      <c r="R218" s="39"/>
      <c r="T218" s="169" t="s">
        <v>21</v>
      </c>
      <c r="U218" s="46" t="s">
        <v>43</v>
      </c>
      <c r="V218" s="38"/>
      <c r="W218" s="170">
        <f>V218*K218</f>
        <v>0</v>
      </c>
      <c r="X218" s="170">
        <v>0</v>
      </c>
      <c r="Y218" s="170">
        <f>X218*K218</f>
        <v>0</v>
      </c>
      <c r="Z218" s="170">
        <v>0</v>
      </c>
      <c r="AA218" s="171">
        <f>Z218*K218</f>
        <v>0</v>
      </c>
      <c r="AR218" s="20" t="s">
        <v>147</v>
      </c>
      <c r="AT218" s="20" t="s">
        <v>143</v>
      </c>
      <c r="AU218" s="20" t="s">
        <v>99</v>
      </c>
      <c r="AY218" s="20" t="s">
        <v>142</v>
      </c>
      <c r="BE218" s="107">
        <f>IF(U218="základní",N218,0)</f>
        <v>0</v>
      </c>
      <c r="BF218" s="107">
        <f>IF(U218="snížená",N218,0)</f>
        <v>0</v>
      </c>
      <c r="BG218" s="107">
        <f>IF(U218="zákl. přenesená",N218,0)</f>
        <v>0</v>
      </c>
      <c r="BH218" s="107">
        <f>IF(U218="sníž. přenesená",N218,0)</f>
        <v>0</v>
      </c>
      <c r="BI218" s="107">
        <f>IF(U218="nulová",N218,0)</f>
        <v>0</v>
      </c>
      <c r="BJ218" s="20" t="s">
        <v>83</v>
      </c>
      <c r="BK218" s="107">
        <f>ROUND(L218*K218,2)</f>
        <v>0</v>
      </c>
      <c r="BL218" s="20" t="s">
        <v>147</v>
      </c>
      <c r="BM218" s="20" t="s">
        <v>337</v>
      </c>
    </row>
    <row r="219" spans="2:65" s="9" customFormat="1" ht="37.35" customHeight="1" x14ac:dyDescent="0.35">
      <c r="B219" s="154"/>
      <c r="C219" s="155"/>
      <c r="D219" s="156" t="s">
        <v>116</v>
      </c>
      <c r="E219" s="156"/>
      <c r="F219" s="156"/>
      <c r="G219" s="156"/>
      <c r="H219" s="156"/>
      <c r="I219" s="156"/>
      <c r="J219" s="156"/>
      <c r="K219" s="156"/>
      <c r="L219" s="156"/>
      <c r="M219" s="156"/>
      <c r="N219" s="251">
        <f>BK219</f>
        <v>0</v>
      </c>
      <c r="O219" s="252"/>
      <c r="P219" s="252"/>
      <c r="Q219" s="252"/>
      <c r="R219" s="157"/>
      <c r="T219" s="158"/>
      <c r="U219" s="155"/>
      <c r="V219" s="155"/>
      <c r="W219" s="159">
        <f>W220</f>
        <v>0</v>
      </c>
      <c r="X219" s="155"/>
      <c r="Y219" s="159">
        <f>Y220</f>
        <v>0</v>
      </c>
      <c r="Z219" s="155"/>
      <c r="AA219" s="160">
        <f>AA220</f>
        <v>0</v>
      </c>
      <c r="AR219" s="161" t="s">
        <v>152</v>
      </c>
      <c r="AT219" s="162" t="s">
        <v>77</v>
      </c>
      <c r="AU219" s="162" t="s">
        <v>78</v>
      </c>
      <c r="AY219" s="161" t="s">
        <v>142</v>
      </c>
      <c r="BK219" s="163">
        <f>BK220</f>
        <v>0</v>
      </c>
    </row>
    <row r="220" spans="2:65" s="9" customFormat="1" ht="19.899999999999999" customHeight="1" x14ac:dyDescent="0.3">
      <c r="B220" s="154"/>
      <c r="C220" s="155"/>
      <c r="D220" s="164" t="s">
        <v>117</v>
      </c>
      <c r="E220" s="164"/>
      <c r="F220" s="164"/>
      <c r="G220" s="164"/>
      <c r="H220" s="164"/>
      <c r="I220" s="164"/>
      <c r="J220" s="164"/>
      <c r="K220" s="164"/>
      <c r="L220" s="164"/>
      <c r="M220" s="164"/>
      <c r="N220" s="249">
        <f>BK220</f>
        <v>0</v>
      </c>
      <c r="O220" s="250"/>
      <c r="P220" s="250"/>
      <c r="Q220" s="250"/>
      <c r="R220" s="157"/>
      <c r="T220" s="158"/>
      <c r="U220" s="155"/>
      <c r="V220" s="155"/>
      <c r="W220" s="159">
        <f>W221</f>
        <v>0</v>
      </c>
      <c r="X220" s="155"/>
      <c r="Y220" s="159">
        <f>Y221</f>
        <v>0</v>
      </c>
      <c r="Z220" s="155"/>
      <c r="AA220" s="160">
        <f>AA221</f>
        <v>0</v>
      </c>
      <c r="AR220" s="161" t="s">
        <v>152</v>
      </c>
      <c r="AT220" s="162" t="s">
        <v>77</v>
      </c>
      <c r="AU220" s="162" t="s">
        <v>83</v>
      </c>
      <c r="AY220" s="161" t="s">
        <v>142</v>
      </c>
      <c r="BK220" s="163">
        <f>BK221</f>
        <v>0</v>
      </c>
    </row>
    <row r="221" spans="2:65" s="1" customFormat="1" ht="28.9" customHeight="1" x14ac:dyDescent="0.3">
      <c r="B221" s="37"/>
      <c r="C221" s="165" t="s">
        <v>338</v>
      </c>
      <c r="D221" s="165" t="s">
        <v>143</v>
      </c>
      <c r="E221" s="166" t="s">
        <v>339</v>
      </c>
      <c r="F221" s="258" t="s">
        <v>340</v>
      </c>
      <c r="G221" s="258"/>
      <c r="H221" s="258"/>
      <c r="I221" s="258"/>
      <c r="J221" s="167" t="s">
        <v>341</v>
      </c>
      <c r="K221" s="168">
        <v>1</v>
      </c>
      <c r="L221" s="259">
        <v>0</v>
      </c>
      <c r="M221" s="260"/>
      <c r="N221" s="261">
        <f>ROUND(L221*K221,2)</f>
        <v>0</v>
      </c>
      <c r="O221" s="261"/>
      <c r="P221" s="261"/>
      <c r="Q221" s="261"/>
      <c r="R221" s="39"/>
      <c r="T221" s="169" t="s">
        <v>21</v>
      </c>
      <c r="U221" s="46" t="s">
        <v>43</v>
      </c>
      <c r="V221" s="38"/>
      <c r="W221" s="170">
        <f>V221*K221</f>
        <v>0</v>
      </c>
      <c r="X221" s="170">
        <v>0</v>
      </c>
      <c r="Y221" s="170">
        <f>X221*K221</f>
        <v>0</v>
      </c>
      <c r="Z221" s="170">
        <v>0</v>
      </c>
      <c r="AA221" s="171">
        <f>Z221*K221</f>
        <v>0</v>
      </c>
      <c r="AR221" s="20" t="s">
        <v>342</v>
      </c>
      <c r="AT221" s="20" t="s">
        <v>143</v>
      </c>
      <c r="AU221" s="20" t="s">
        <v>99</v>
      </c>
      <c r="AY221" s="20" t="s">
        <v>142</v>
      </c>
      <c r="BE221" s="107">
        <f>IF(U221="základní",N221,0)</f>
        <v>0</v>
      </c>
      <c r="BF221" s="107">
        <f>IF(U221="snížená",N221,0)</f>
        <v>0</v>
      </c>
      <c r="BG221" s="107">
        <f>IF(U221="zákl. přenesená",N221,0)</f>
        <v>0</v>
      </c>
      <c r="BH221" s="107">
        <f>IF(U221="sníž. přenesená",N221,0)</f>
        <v>0</v>
      </c>
      <c r="BI221" s="107">
        <f>IF(U221="nulová",N221,0)</f>
        <v>0</v>
      </c>
      <c r="BJ221" s="20" t="s">
        <v>83</v>
      </c>
      <c r="BK221" s="107">
        <f>ROUND(L221*K221,2)</f>
        <v>0</v>
      </c>
      <c r="BL221" s="20" t="s">
        <v>342</v>
      </c>
      <c r="BM221" s="20" t="s">
        <v>343</v>
      </c>
    </row>
    <row r="222" spans="2:65" s="9" customFormat="1" ht="37.35" customHeight="1" x14ac:dyDescent="0.35">
      <c r="B222" s="154"/>
      <c r="C222" s="155"/>
      <c r="D222" s="156" t="s">
        <v>118</v>
      </c>
      <c r="E222" s="156"/>
      <c r="F222" s="156"/>
      <c r="G222" s="156"/>
      <c r="H222" s="156"/>
      <c r="I222" s="156"/>
      <c r="J222" s="156"/>
      <c r="K222" s="156"/>
      <c r="L222" s="156"/>
      <c r="M222" s="156"/>
      <c r="N222" s="253">
        <f>BK222</f>
        <v>0</v>
      </c>
      <c r="O222" s="254"/>
      <c r="P222" s="254"/>
      <c r="Q222" s="254"/>
      <c r="R222" s="157"/>
      <c r="T222" s="158"/>
      <c r="U222" s="155"/>
      <c r="V222" s="155"/>
      <c r="W222" s="159">
        <f>W223</f>
        <v>0</v>
      </c>
      <c r="X222" s="155"/>
      <c r="Y222" s="159">
        <f>Y223</f>
        <v>0</v>
      </c>
      <c r="Z222" s="155"/>
      <c r="AA222" s="160">
        <f>AA223</f>
        <v>0</v>
      </c>
      <c r="AR222" s="161" t="s">
        <v>160</v>
      </c>
      <c r="AT222" s="162" t="s">
        <v>77</v>
      </c>
      <c r="AU222" s="162" t="s">
        <v>78</v>
      </c>
      <c r="AY222" s="161" t="s">
        <v>142</v>
      </c>
      <c r="BK222" s="163">
        <f>BK223</f>
        <v>0</v>
      </c>
    </row>
    <row r="223" spans="2:65" s="1" customFormat="1" ht="28.9" customHeight="1" x14ac:dyDescent="0.3">
      <c r="B223" s="37"/>
      <c r="C223" s="165" t="s">
        <v>344</v>
      </c>
      <c r="D223" s="165" t="s">
        <v>143</v>
      </c>
      <c r="E223" s="166" t="s">
        <v>345</v>
      </c>
      <c r="F223" s="258" t="s">
        <v>346</v>
      </c>
      <c r="G223" s="258"/>
      <c r="H223" s="258"/>
      <c r="I223" s="258"/>
      <c r="J223" s="167" t="s">
        <v>341</v>
      </c>
      <c r="K223" s="168">
        <v>1</v>
      </c>
      <c r="L223" s="259">
        <v>0</v>
      </c>
      <c r="M223" s="260"/>
      <c r="N223" s="261">
        <f>ROUND(L223*K223,2)</f>
        <v>0</v>
      </c>
      <c r="O223" s="261"/>
      <c r="P223" s="261"/>
      <c r="Q223" s="261"/>
      <c r="R223" s="39"/>
      <c r="T223" s="169" t="s">
        <v>21</v>
      </c>
      <c r="U223" s="46" t="s">
        <v>43</v>
      </c>
      <c r="V223" s="38"/>
      <c r="W223" s="170">
        <f>V223*K223</f>
        <v>0</v>
      </c>
      <c r="X223" s="170">
        <v>0</v>
      </c>
      <c r="Y223" s="170">
        <f>X223*K223</f>
        <v>0</v>
      </c>
      <c r="Z223" s="170">
        <v>0</v>
      </c>
      <c r="AA223" s="171">
        <f>Z223*K223</f>
        <v>0</v>
      </c>
      <c r="AR223" s="20" t="s">
        <v>147</v>
      </c>
      <c r="AT223" s="20" t="s">
        <v>143</v>
      </c>
      <c r="AU223" s="20" t="s">
        <v>83</v>
      </c>
      <c r="AY223" s="20" t="s">
        <v>142</v>
      </c>
      <c r="BE223" s="107">
        <f>IF(U223="základní",N223,0)</f>
        <v>0</v>
      </c>
      <c r="BF223" s="107">
        <f>IF(U223="snížená",N223,0)</f>
        <v>0</v>
      </c>
      <c r="BG223" s="107">
        <f>IF(U223="zákl. přenesená",N223,0)</f>
        <v>0</v>
      </c>
      <c r="BH223" s="107">
        <f>IF(U223="sníž. přenesená",N223,0)</f>
        <v>0</v>
      </c>
      <c r="BI223" s="107">
        <f>IF(U223="nulová",N223,0)</f>
        <v>0</v>
      </c>
      <c r="BJ223" s="20" t="s">
        <v>83</v>
      </c>
      <c r="BK223" s="107">
        <f>ROUND(L223*K223,2)</f>
        <v>0</v>
      </c>
      <c r="BL223" s="20" t="s">
        <v>147</v>
      </c>
      <c r="BM223" s="20" t="s">
        <v>347</v>
      </c>
    </row>
    <row r="224" spans="2:65" s="1" customFormat="1" ht="49.9" customHeight="1" x14ac:dyDescent="0.35">
      <c r="B224" s="37"/>
      <c r="C224" s="38"/>
      <c r="D224" s="156" t="s">
        <v>348</v>
      </c>
      <c r="E224" s="38"/>
      <c r="F224" s="38"/>
      <c r="G224" s="38"/>
      <c r="H224" s="38"/>
      <c r="I224" s="38"/>
      <c r="J224" s="38"/>
      <c r="K224" s="38"/>
      <c r="L224" s="38"/>
      <c r="M224" s="38"/>
      <c r="N224" s="251">
        <f>BK224</f>
        <v>0</v>
      </c>
      <c r="O224" s="252"/>
      <c r="P224" s="252"/>
      <c r="Q224" s="252"/>
      <c r="R224" s="39"/>
      <c r="T224" s="145"/>
      <c r="U224" s="58"/>
      <c r="V224" s="58"/>
      <c r="W224" s="58"/>
      <c r="X224" s="58"/>
      <c r="Y224" s="58"/>
      <c r="Z224" s="58"/>
      <c r="AA224" s="60"/>
      <c r="AT224" s="20" t="s">
        <v>77</v>
      </c>
      <c r="AU224" s="20" t="s">
        <v>78</v>
      </c>
      <c r="AY224" s="20" t="s">
        <v>349</v>
      </c>
      <c r="BK224" s="107">
        <v>0</v>
      </c>
    </row>
    <row r="225" spans="2:18" s="1" customFormat="1" ht="6.95" customHeight="1" x14ac:dyDescent="0.3">
      <c r="B225" s="61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3"/>
    </row>
  </sheetData>
  <sheetProtection algorithmName="SHA-512" hashValue="nzLJ5hvYH8Yk1u41wrSbiT03ug6hqv6kgjrUOneqPSRM1/Q1kiUR0W8g1uUCvLFuYTb/0vBHQd0nxMRJYKxH4Q==" saltValue="MD/otgGotegM3ScrsysPYw==" spinCount="100000" sheet="1" objects="1" scenarios="1" formatCells="0" formatColumns="0" formatRows="0" sort="0" autoFilter="0"/>
  <mergeCells count="255">
    <mergeCell ref="C2:Q2"/>
    <mergeCell ref="C4:Q4"/>
    <mergeCell ref="F6:P6"/>
    <mergeCell ref="O8:P8"/>
    <mergeCell ref="O10:P10"/>
    <mergeCell ref="O11:P11"/>
    <mergeCell ref="O13:P13"/>
    <mergeCell ref="E14:L14"/>
    <mergeCell ref="O14:P14"/>
    <mergeCell ref="O16:P16"/>
    <mergeCell ref="O17:P17"/>
    <mergeCell ref="O19:P19"/>
    <mergeCell ref="O20:P20"/>
    <mergeCell ref="E23:L23"/>
    <mergeCell ref="M26:P26"/>
    <mergeCell ref="M27:P27"/>
    <mergeCell ref="M29:P29"/>
    <mergeCell ref="H31:J31"/>
    <mergeCell ref="M31:P31"/>
    <mergeCell ref="H32:J32"/>
    <mergeCell ref="M32:P32"/>
    <mergeCell ref="H33:J33"/>
    <mergeCell ref="M33:P33"/>
    <mergeCell ref="H34:J34"/>
    <mergeCell ref="M34:P34"/>
    <mergeCell ref="H35:J35"/>
    <mergeCell ref="M35:P35"/>
    <mergeCell ref="L37:P37"/>
    <mergeCell ref="D102:H102"/>
    <mergeCell ref="N102:Q102"/>
    <mergeCell ref="D103:H103"/>
    <mergeCell ref="N103:Q103"/>
    <mergeCell ref="D104:H104"/>
    <mergeCell ref="N104:Q104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D105:H105"/>
    <mergeCell ref="N105:Q105"/>
    <mergeCell ref="D106:H106"/>
    <mergeCell ref="N106:Q106"/>
    <mergeCell ref="N107:Q107"/>
    <mergeCell ref="L109:Q109"/>
    <mergeCell ref="C115:Q115"/>
    <mergeCell ref="F117:P117"/>
    <mergeCell ref="M119:P119"/>
    <mergeCell ref="F124:I124"/>
    <mergeCell ref="L124:M124"/>
    <mergeCell ref="N124:Q124"/>
    <mergeCell ref="F128:I128"/>
    <mergeCell ref="L128:M128"/>
    <mergeCell ref="N128:Q128"/>
    <mergeCell ref="F129:I129"/>
    <mergeCell ref="L129:M129"/>
    <mergeCell ref="N129:Q129"/>
    <mergeCell ref="N125:Q125"/>
    <mergeCell ref="N126:Q126"/>
    <mergeCell ref="N127:Q127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6:I136"/>
    <mergeCell ref="F137:I137"/>
    <mergeCell ref="F138:I138"/>
    <mergeCell ref="F139:I139"/>
    <mergeCell ref="F140:I140"/>
    <mergeCell ref="F141:I141"/>
    <mergeCell ref="L141:M141"/>
    <mergeCell ref="N141:Q141"/>
    <mergeCell ref="F142:I142"/>
    <mergeCell ref="F143:I143"/>
    <mergeCell ref="F144:I144"/>
    <mergeCell ref="L144:M144"/>
    <mergeCell ref="N144:Q144"/>
    <mergeCell ref="F145:I145"/>
    <mergeCell ref="F146:I146"/>
    <mergeCell ref="L146:M146"/>
    <mergeCell ref="N146:Q146"/>
    <mergeCell ref="F147:I147"/>
    <mergeCell ref="F148:I148"/>
    <mergeCell ref="F149:I149"/>
    <mergeCell ref="L149:M149"/>
    <mergeCell ref="N149:Q149"/>
    <mergeCell ref="F150:I150"/>
    <mergeCell ref="L150:M150"/>
    <mergeCell ref="N150:Q150"/>
    <mergeCell ref="F151:I151"/>
    <mergeCell ref="F152:I152"/>
    <mergeCell ref="L152:M152"/>
    <mergeCell ref="N152:Q152"/>
    <mergeCell ref="F153:I153"/>
    <mergeCell ref="F154:I154"/>
    <mergeCell ref="F156:I156"/>
    <mergeCell ref="L156:M156"/>
    <mergeCell ref="N156:Q156"/>
    <mergeCell ref="F157:I157"/>
    <mergeCell ref="L157:M157"/>
    <mergeCell ref="N157:Q157"/>
    <mergeCell ref="F158:I158"/>
    <mergeCell ref="N155:Q155"/>
    <mergeCell ref="F159:I159"/>
    <mergeCell ref="F160:I160"/>
    <mergeCell ref="L160:M160"/>
    <mergeCell ref="N160:Q160"/>
    <mergeCell ref="F161:I161"/>
    <mergeCell ref="F162:I162"/>
    <mergeCell ref="F163:I163"/>
    <mergeCell ref="L163:M163"/>
    <mergeCell ref="N163:Q163"/>
    <mergeCell ref="F164:I164"/>
    <mergeCell ref="F165:I165"/>
    <mergeCell ref="F166:I166"/>
    <mergeCell ref="F167:I167"/>
    <mergeCell ref="L167:M167"/>
    <mergeCell ref="N167:Q167"/>
    <mergeCell ref="F168:I168"/>
    <mergeCell ref="F169:I169"/>
    <mergeCell ref="F170:I170"/>
    <mergeCell ref="L170:M170"/>
    <mergeCell ref="N170:Q170"/>
    <mergeCell ref="F171:I171"/>
    <mergeCell ref="F172:I172"/>
    <mergeCell ref="F173:I173"/>
    <mergeCell ref="L173:M173"/>
    <mergeCell ref="N173:Q173"/>
    <mergeCell ref="F174:I174"/>
    <mergeCell ref="F175:I175"/>
    <mergeCell ref="L175:M175"/>
    <mergeCell ref="N175:Q175"/>
    <mergeCell ref="F176:I176"/>
    <mergeCell ref="F178:I178"/>
    <mergeCell ref="L178:M178"/>
    <mergeCell ref="N178:Q178"/>
    <mergeCell ref="F179:I179"/>
    <mergeCell ref="F180:I180"/>
    <mergeCell ref="F182:I182"/>
    <mergeCell ref="L182:M182"/>
    <mergeCell ref="N182:Q182"/>
    <mergeCell ref="N177:Q177"/>
    <mergeCell ref="N181:Q181"/>
    <mergeCell ref="F183:I183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8:I188"/>
    <mergeCell ref="L188:M188"/>
    <mergeCell ref="N188:Q188"/>
    <mergeCell ref="F189:I189"/>
    <mergeCell ref="F190:I190"/>
    <mergeCell ref="F191:I191"/>
    <mergeCell ref="L191:M191"/>
    <mergeCell ref="N191:Q191"/>
    <mergeCell ref="F192:I192"/>
    <mergeCell ref="F193:I193"/>
    <mergeCell ref="F194:I194"/>
    <mergeCell ref="L194:M194"/>
    <mergeCell ref="N194:Q194"/>
    <mergeCell ref="F195:I195"/>
    <mergeCell ref="F196:I196"/>
    <mergeCell ref="F197:I197"/>
    <mergeCell ref="F198:I198"/>
    <mergeCell ref="L198:M198"/>
    <mergeCell ref="N198:Q198"/>
    <mergeCell ref="F209:I209"/>
    <mergeCell ref="L209:M209"/>
    <mergeCell ref="N209:Q209"/>
    <mergeCell ref="F211:I211"/>
    <mergeCell ref="L211:M211"/>
    <mergeCell ref="N211:Q211"/>
    <mergeCell ref="F199:I199"/>
    <mergeCell ref="F200:I200"/>
    <mergeCell ref="F201:I201"/>
    <mergeCell ref="F202:I202"/>
    <mergeCell ref="L202:M202"/>
    <mergeCell ref="N202:Q202"/>
    <mergeCell ref="F203:I203"/>
    <mergeCell ref="F204:I204"/>
    <mergeCell ref="F205:I205"/>
    <mergeCell ref="L205:M205"/>
    <mergeCell ref="N205:Q205"/>
    <mergeCell ref="H1:K1"/>
    <mergeCell ref="F216:I216"/>
    <mergeCell ref="F218:I218"/>
    <mergeCell ref="L218:M218"/>
    <mergeCell ref="N218:Q218"/>
    <mergeCell ref="F221:I221"/>
    <mergeCell ref="L221:M221"/>
    <mergeCell ref="N221:Q221"/>
    <mergeCell ref="F223:I223"/>
    <mergeCell ref="L223:M223"/>
    <mergeCell ref="N223:Q223"/>
    <mergeCell ref="F212:I212"/>
    <mergeCell ref="L212:M212"/>
    <mergeCell ref="N212:Q212"/>
    <mergeCell ref="F213:I213"/>
    <mergeCell ref="L213:M213"/>
    <mergeCell ref="N213:Q213"/>
    <mergeCell ref="F214:I214"/>
    <mergeCell ref="F215:I215"/>
    <mergeCell ref="L215:M215"/>
    <mergeCell ref="N215:Q215"/>
    <mergeCell ref="F206:I206"/>
    <mergeCell ref="F208:I208"/>
    <mergeCell ref="L208:M208"/>
    <mergeCell ref="S2:AC2"/>
    <mergeCell ref="N187:Q187"/>
    <mergeCell ref="N207:Q207"/>
    <mergeCell ref="N210:Q210"/>
    <mergeCell ref="N217:Q217"/>
    <mergeCell ref="N219:Q219"/>
    <mergeCell ref="N220:Q220"/>
    <mergeCell ref="N222:Q222"/>
    <mergeCell ref="N224:Q224"/>
    <mergeCell ref="N208:Q208"/>
    <mergeCell ref="M121:Q121"/>
    <mergeCell ref="M122:Q122"/>
    <mergeCell ref="N98:Q98"/>
    <mergeCell ref="N99:Q99"/>
    <mergeCell ref="N101:Q101"/>
    <mergeCell ref="C76:Q76"/>
    <mergeCell ref="F78:P78"/>
    <mergeCell ref="M80:P80"/>
    <mergeCell ref="M82:Q82"/>
    <mergeCell ref="M83:Q83"/>
    <mergeCell ref="C85:G85"/>
    <mergeCell ref="N85:Q85"/>
    <mergeCell ref="N87:Q87"/>
    <mergeCell ref="N88:Q88"/>
  </mergeCells>
  <hyperlinks>
    <hyperlink ref="F1:G1" location="C2" display="1) Krycí list rozpočtu"/>
    <hyperlink ref="H1:K1" location="C85" display="2) Rekapitulace rozpočtu"/>
    <hyperlink ref="L1" location="C124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SONA6137 - Modernizace po...</vt:lpstr>
      <vt:lpstr>'Rekapitulace stavby'!Názvy_tisku</vt:lpstr>
      <vt:lpstr>'SONA6137 - Modernizace po...'!Názvy_tisku</vt:lpstr>
      <vt:lpstr>'Rekapitulace stavby'!Oblast_tisku</vt:lpstr>
      <vt:lpstr>'SONA6137 - Modernizace po...'!Oblast_tisku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SN-PC\SN</dc:creator>
  <cp:lastModifiedBy>Iveta Nováková</cp:lastModifiedBy>
  <dcterms:created xsi:type="dcterms:W3CDTF">2017-05-18T13:40:11Z</dcterms:created>
  <dcterms:modified xsi:type="dcterms:W3CDTF">2019-01-17T00:51:21Z</dcterms:modified>
</cp:coreProperties>
</file>